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5\01_防災・減災\01_協議資料\"/>
    </mc:Choice>
  </mc:AlternateContent>
  <bookViews>
    <workbookView xWindow="-12" yWindow="-12" windowWidth="7440" windowHeight="8736" tabRatio="864"/>
  </bookViews>
  <sheets>
    <sheet name="部屋別面積表 " sheetId="16" r:id="rId1"/>
    <sheet name="作成例" sheetId="15" r:id="rId2"/>
  </sheets>
  <definedNames>
    <definedName name="_xlnm.Print_Area" localSheetId="1">作成例!$A$1:$AE$85</definedName>
    <definedName name="_xlnm.Print_Area" localSheetId="0">'部屋別面積表 '!$A$1:$AE$85</definedName>
  </definedNames>
  <calcPr calcId="162913"/>
</workbook>
</file>

<file path=xl/calcChain.xml><?xml version="1.0" encoding="utf-8"?>
<calcChain xmlns="http://schemas.openxmlformats.org/spreadsheetml/2006/main">
  <c r="I74" i="15" l="1"/>
  <c r="I73" i="15"/>
  <c r="AD76" i="16" l="1"/>
  <c r="Y76" i="16"/>
  <c r="T76" i="16"/>
  <c r="O76" i="16"/>
  <c r="AD75" i="16"/>
  <c r="Y75" i="16"/>
  <c r="T75" i="16"/>
  <c r="O75" i="16"/>
  <c r="AD74" i="16"/>
  <c r="AA71" i="16"/>
  <c r="AA82" i="16" s="1"/>
  <c r="V71" i="16"/>
  <c r="V82" i="16" s="1"/>
  <c r="Q71" i="16"/>
  <c r="Q82" i="16" s="1"/>
  <c r="L71" i="16"/>
  <c r="L82" i="16" s="1"/>
  <c r="AP65" i="16"/>
  <c r="AM65" i="16"/>
  <c r="AM66" i="16" s="1"/>
  <c r="AJ65" i="16"/>
  <c r="AG65" i="16"/>
  <c r="AC65" i="16"/>
  <c r="Z65" i="16"/>
  <c r="W65" i="16"/>
  <c r="T65" i="16"/>
  <c r="L65" i="16"/>
  <c r="AP47" i="16"/>
  <c r="AM47" i="16"/>
  <c r="AJ47" i="16"/>
  <c r="AG47" i="16"/>
  <c r="AC47" i="16"/>
  <c r="Z47" i="16"/>
  <c r="W47" i="16"/>
  <c r="T47" i="16"/>
  <c r="L47" i="16"/>
  <c r="AP30" i="16"/>
  <c r="AM30" i="16"/>
  <c r="AJ30" i="16"/>
  <c r="AG30" i="16"/>
  <c r="AC30" i="16"/>
  <c r="Z30" i="16"/>
  <c r="W30" i="16"/>
  <c r="T30" i="16"/>
  <c r="L30" i="16"/>
  <c r="AA71" i="15"/>
  <c r="AA82" i="15" s="1"/>
  <c r="V71" i="15"/>
  <c r="V82" i="15" s="1"/>
  <c r="Q71" i="15"/>
  <c r="Q82" i="15" s="1"/>
  <c r="L71" i="15"/>
  <c r="L82" i="15" s="1"/>
  <c r="AP65" i="15"/>
  <c r="AC65" i="15"/>
  <c r="Z65" i="15"/>
  <c r="W65" i="15"/>
  <c r="T65" i="15"/>
  <c r="L65" i="15"/>
  <c r="AP47" i="15"/>
  <c r="AM47" i="15"/>
  <c r="AJ47" i="15"/>
  <c r="AG47" i="15"/>
  <c r="AC47" i="15"/>
  <c r="Z47" i="15"/>
  <c r="W47" i="15"/>
  <c r="T47" i="15"/>
  <c r="L47" i="15"/>
  <c r="AP30" i="15"/>
  <c r="AM30" i="15"/>
  <c r="AJ30" i="15"/>
  <c r="AG30" i="15"/>
  <c r="AC30" i="15"/>
  <c r="Z30" i="15"/>
  <c r="W30" i="15"/>
  <c r="T30" i="15"/>
  <c r="L30" i="15"/>
  <c r="L66" i="16" l="1"/>
  <c r="AC66" i="16"/>
  <c r="AA72" i="16" s="1"/>
  <c r="AJ66" i="16"/>
  <c r="AP66" i="16"/>
  <c r="Z66" i="16"/>
  <c r="AG66" i="16"/>
  <c r="O74" i="16"/>
  <c r="T66" i="16"/>
  <c r="W66" i="16"/>
  <c r="I77" i="16"/>
  <c r="L72" i="16"/>
  <c r="Q72" i="16"/>
  <c r="V72" i="16"/>
  <c r="Z66" i="15"/>
  <c r="T66" i="15"/>
  <c r="L72" i="15" s="1"/>
  <c r="AP66" i="15"/>
  <c r="AC66" i="15"/>
  <c r="AA72" i="15" s="1"/>
  <c r="W66" i="15"/>
  <c r="L66" i="15"/>
  <c r="I77" i="15" s="1"/>
  <c r="T74" i="16" l="1"/>
  <c r="T73" i="16"/>
  <c r="AD73" i="16"/>
  <c r="AA77" i="16" s="1"/>
  <c r="AA84" i="16" s="1"/>
  <c r="Y74" i="16"/>
  <c r="Y73" i="16"/>
  <c r="O73" i="16"/>
  <c r="L77" i="16" s="1"/>
  <c r="L84" i="16" s="1"/>
  <c r="V72" i="15"/>
  <c r="Q72" i="15"/>
  <c r="L74" i="15" l="1"/>
  <c r="Q74" i="15"/>
  <c r="V73" i="15"/>
  <c r="L73" i="15"/>
  <c r="AA73" i="15"/>
  <c r="AA77" i="15" s="1"/>
  <c r="AA84" i="15" s="1"/>
  <c r="Q73" i="15"/>
  <c r="Q77" i="16"/>
  <c r="Q84" i="16" s="1"/>
  <c r="V77" i="16"/>
  <c r="V84" i="16" s="1"/>
  <c r="G84" i="16" s="1"/>
  <c r="Q77" i="15" l="1"/>
  <c r="Q84" i="15" s="1"/>
  <c r="L77" i="15"/>
  <c r="L84" i="15" s="1"/>
  <c r="AM65" i="15"/>
  <c r="AM66" i="15" s="1"/>
  <c r="AM84" i="15" s="1"/>
  <c r="V77" i="15" l="1"/>
  <c r="V84" i="15" s="1"/>
  <c r="G84" i="15" s="1"/>
  <c r="AJ65" i="15"/>
  <c r="AJ66" i="15" s="1"/>
  <c r="AJ84" i="15" s="1"/>
  <c r="AG65" i="15"/>
  <c r="AG66" i="15" s="1"/>
  <c r="AG84" i="15" s="1"/>
</calcChain>
</file>

<file path=xl/sharedStrings.xml><?xml version="1.0" encoding="utf-8"?>
<sst xmlns="http://schemas.openxmlformats.org/spreadsheetml/2006/main" count="158" uniqueCount="68">
  <si>
    <t>部屋別面積表（延床面積）</t>
    <rPh sb="0" eb="2">
      <t>ヘヤ</t>
    </rPh>
    <rPh sb="2" eb="3">
      <t>ベツ</t>
    </rPh>
    <rPh sb="3" eb="5">
      <t>メンセキ</t>
    </rPh>
    <rPh sb="5" eb="6">
      <t>ヒョウ</t>
    </rPh>
    <rPh sb="7" eb="8">
      <t>ノ</t>
    </rPh>
    <rPh sb="8" eb="9">
      <t>ユカ</t>
    </rPh>
    <rPh sb="9" eb="11">
      <t>メンセキ</t>
    </rPh>
    <phoneticPr fontId="5"/>
  </si>
  <si>
    <t>単位：㎡</t>
    <rPh sb="0" eb="2">
      <t>タンイ</t>
    </rPh>
    <phoneticPr fontId="5"/>
  </si>
  <si>
    <t>利用区分</t>
    <rPh sb="0" eb="2">
      <t>リヨウ</t>
    </rPh>
    <rPh sb="2" eb="4">
      <t>クブン</t>
    </rPh>
    <phoneticPr fontId="5"/>
  </si>
  <si>
    <t>スペース名</t>
    <rPh sb="4" eb="5">
      <t>メイ</t>
    </rPh>
    <phoneticPr fontId="5"/>
  </si>
  <si>
    <t>按分方法</t>
    <rPh sb="0" eb="2">
      <t>アンブン</t>
    </rPh>
    <rPh sb="2" eb="4">
      <t>ホウホウ</t>
    </rPh>
    <phoneticPr fontId="5"/>
  </si>
  <si>
    <t>1階</t>
    <rPh sb="1" eb="2">
      <t>カイ</t>
    </rPh>
    <phoneticPr fontId="5"/>
  </si>
  <si>
    <t>1階面積計</t>
    <rPh sb="1" eb="2">
      <t>カイ</t>
    </rPh>
    <rPh sb="2" eb="4">
      <t>メンセキ</t>
    </rPh>
    <rPh sb="4" eb="5">
      <t>ケイ</t>
    </rPh>
    <phoneticPr fontId="5"/>
  </si>
  <si>
    <t>－</t>
    <phoneticPr fontId="5"/>
  </si>
  <si>
    <t>2階</t>
    <rPh sb="1" eb="2">
      <t>カイ</t>
    </rPh>
    <phoneticPr fontId="5"/>
  </si>
  <si>
    <t>2階面積計</t>
    <rPh sb="1" eb="2">
      <t>カイ</t>
    </rPh>
    <rPh sb="2" eb="4">
      <t>メンセキ</t>
    </rPh>
    <rPh sb="4" eb="5">
      <t>ケイ</t>
    </rPh>
    <phoneticPr fontId="5"/>
  </si>
  <si>
    <t>3階</t>
    <rPh sb="1" eb="2">
      <t>カイ</t>
    </rPh>
    <phoneticPr fontId="5"/>
  </si>
  <si>
    <t>3階面積計</t>
    <rPh sb="1" eb="2">
      <t>カイ</t>
    </rPh>
    <rPh sb="2" eb="4">
      <t>メンセキ</t>
    </rPh>
    <rPh sb="4" eb="5">
      <t>ケイ</t>
    </rPh>
    <phoneticPr fontId="5"/>
  </si>
  <si>
    <t>専用部分面積</t>
    <rPh sb="0" eb="2">
      <t>センヨウ</t>
    </rPh>
    <rPh sb="2" eb="4">
      <t>ブブン</t>
    </rPh>
    <rPh sb="4" eb="6">
      <t>メンセキ</t>
    </rPh>
    <phoneticPr fontId="5"/>
  </si>
  <si>
    <t>共有部分面積　計</t>
    <rPh sb="0" eb="2">
      <t>キョウユウ</t>
    </rPh>
    <rPh sb="2" eb="4">
      <t>ブブン</t>
    </rPh>
    <rPh sb="4" eb="6">
      <t>メンセキ</t>
    </rPh>
    <rPh sb="7" eb="8">
      <t>ケイ</t>
    </rPh>
    <phoneticPr fontId="5"/>
  </si>
  <si>
    <t>延床面積　計</t>
    <rPh sb="0" eb="1">
      <t>ノ</t>
    </rPh>
    <rPh sb="1" eb="2">
      <t>ユカ</t>
    </rPh>
    <rPh sb="2" eb="4">
      <t>メンセキ</t>
    </rPh>
    <rPh sb="5" eb="6">
      <t>ケイ</t>
    </rPh>
    <phoneticPr fontId="5"/>
  </si>
  <si>
    <t>共有部分
面積</t>
    <rPh sb="0" eb="2">
      <t>キョウユウ</t>
    </rPh>
    <rPh sb="2" eb="4">
      <t>ブブン</t>
    </rPh>
    <rPh sb="5" eb="7">
      <t>メンセキ</t>
    </rPh>
    <phoneticPr fontId="5"/>
  </si>
  <si>
    <t>階段</t>
    <rPh sb="0" eb="2">
      <t>カイダン</t>
    </rPh>
    <phoneticPr fontId="5"/>
  </si>
  <si>
    <t>①</t>
    <phoneticPr fontId="5"/>
  </si>
  <si>
    <t>②</t>
    <phoneticPr fontId="5"/>
  </si>
  <si>
    <t>③</t>
    <phoneticPr fontId="5"/>
  </si>
  <si>
    <t>④</t>
    <phoneticPr fontId="5"/>
  </si>
  <si>
    <t>総合計
（①～④）</t>
    <rPh sb="0" eb="3">
      <t>ソウゴウケイ</t>
    </rPh>
    <phoneticPr fontId="5"/>
  </si>
  <si>
    <t>施設種別面積　合計
　（専用部分面積）
＋
（共有部分面積）</t>
    <rPh sb="0" eb="2">
      <t>シセツ</t>
    </rPh>
    <rPh sb="2" eb="4">
      <t>シュベツ</t>
    </rPh>
    <rPh sb="4" eb="6">
      <t>メンセキ</t>
    </rPh>
    <rPh sb="7" eb="9">
      <t>ゴウケイ</t>
    </rPh>
    <rPh sb="12" eb="14">
      <t>センヨウ</t>
    </rPh>
    <rPh sb="14" eb="16">
      <t>ブブン</t>
    </rPh>
    <rPh sb="16" eb="18">
      <t>メンセキ</t>
    </rPh>
    <rPh sb="23" eb="25">
      <t>キョウユウ</t>
    </rPh>
    <rPh sb="25" eb="27">
      <t>ブブン</t>
    </rPh>
    <rPh sb="27" eb="29">
      <t>メンセキ</t>
    </rPh>
    <phoneticPr fontId="5"/>
  </si>
  <si>
    <t>○施設種別名○</t>
    <rPh sb="1" eb="3">
      <t>シセツ</t>
    </rPh>
    <rPh sb="3" eb="5">
      <t>シュベツ</t>
    </rPh>
    <rPh sb="5" eb="6">
      <t>メイ</t>
    </rPh>
    <phoneticPr fontId="5"/>
  </si>
  <si>
    <t>○スペース別面積○</t>
    <rPh sb="5" eb="6">
      <t>ベツ</t>
    </rPh>
    <rPh sb="6" eb="8">
      <t>メンセキ</t>
    </rPh>
    <phoneticPr fontId="5"/>
  </si>
  <si>
    <t>○施設種別別面積○</t>
    <rPh sb="1" eb="3">
      <t>シセツ</t>
    </rPh>
    <rPh sb="3" eb="5">
      <t>シュベツ</t>
    </rPh>
    <rPh sb="5" eb="6">
      <t>ベツ</t>
    </rPh>
    <rPh sb="6" eb="8">
      <t>メンセキ</t>
    </rPh>
    <phoneticPr fontId="5"/>
  </si>
  <si>
    <t>○共有部分面積分類○</t>
    <rPh sb="1" eb="3">
      <t>キョウユウ</t>
    </rPh>
    <rPh sb="3" eb="5">
      <t>ブブン</t>
    </rPh>
    <rPh sb="5" eb="7">
      <t>メンセキ</t>
    </rPh>
    <rPh sb="7" eb="9">
      <t>ブンルイ</t>
    </rPh>
    <phoneticPr fontId="5"/>
  </si>
  <si>
    <t>全体の按分</t>
    <rPh sb="0" eb="2">
      <t>ゼンタイ</t>
    </rPh>
    <rPh sb="3" eb="4">
      <t>アン</t>
    </rPh>
    <rPh sb="4" eb="5">
      <t>ブン</t>
    </rPh>
    <phoneticPr fontId="5"/>
  </si>
  <si>
    <t>エントランス</t>
    <phoneticPr fontId="5"/>
  </si>
  <si>
    <t>エレベーター</t>
    <phoneticPr fontId="5"/>
  </si>
  <si>
    <t>男子トイレ</t>
    <rPh sb="0" eb="2">
      <t>ダンシ</t>
    </rPh>
    <phoneticPr fontId="5"/>
  </si>
  <si>
    <t>女子トイレ</t>
    <rPh sb="0" eb="2">
      <t>ジョシ</t>
    </rPh>
    <phoneticPr fontId="5"/>
  </si>
  <si>
    <t>スタッフルーム</t>
    <phoneticPr fontId="5"/>
  </si>
  <si>
    <t>車椅子トイレ</t>
    <rPh sb="0" eb="3">
      <t>クルマイス</t>
    </rPh>
    <phoneticPr fontId="5"/>
  </si>
  <si>
    <t>多目的室</t>
    <rPh sb="0" eb="3">
      <t>タモクテキ</t>
    </rPh>
    <rPh sb="3" eb="4">
      <t>シツ</t>
    </rPh>
    <phoneticPr fontId="5"/>
  </si>
  <si>
    <t>相談室</t>
    <rPh sb="0" eb="3">
      <t>ソウダンシツ</t>
    </rPh>
    <phoneticPr fontId="5"/>
  </si>
  <si>
    <t>共用部分面積</t>
    <rPh sb="0" eb="2">
      <t>キョウヨウ</t>
    </rPh>
    <rPh sb="2" eb="4">
      <t>ブブン</t>
    </rPh>
    <rPh sb="4" eb="6">
      <t>メンセキ</t>
    </rPh>
    <phoneticPr fontId="5"/>
  </si>
  <si>
    <t>スプリンクラー設置の有無</t>
    <rPh sb="7" eb="9">
      <t>セッチ</t>
    </rPh>
    <rPh sb="10" eb="12">
      <t>ウム</t>
    </rPh>
    <phoneticPr fontId="5"/>
  </si>
  <si>
    <t>共用部分面積　按分後</t>
    <rPh sb="0" eb="2">
      <t>キョウヨウ</t>
    </rPh>
    <rPh sb="2" eb="4">
      <t>ブブン</t>
    </rPh>
    <rPh sb="4" eb="6">
      <t>メンセキ</t>
    </rPh>
    <rPh sb="7" eb="9">
      <t>アンブン</t>
    </rPh>
    <rPh sb="9" eb="10">
      <t>ゴ</t>
    </rPh>
    <phoneticPr fontId="5"/>
  </si>
  <si>
    <t>①</t>
    <phoneticPr fontId="5"/>
  </si>
  <si>
    <t>②</t>
    <phoneticPr fontId="5"/>
  </si>
  <si>
    <t>③</t>
    <phoneticPr fontId="5"/>
  </si>
  <si>
    <t>④</t>
    <phoneticPr fontId="5"/>
  </si>
  <si>
    <t>○スプリンクラー設置面積</t>
    <rPh sb="8" eb="10">
      <t>セッチ</t>
    </rPh>
    <rPh sb="10" eb="12">
      <t>メンセキ</t>
    </rPh>
    <phoneticPr fontId="5"/>
  </si>
  <si>
    <t>○</t>
    <phoneticPr fontId="5"/>
  </si>
  <si>
    <t>×</t>
    <phoneticPr fontId="5"/>
  </si>
  <si>
    <t>全体の按分</t>
    <rPh sb="0" eb="2">
      <t>ゼンタイ</t>
    </rPh>
    <rPh sb="3" eb="5">
      <t>アンブン</t>
    </rPh>
    <phoneticPr fontId="10"/>
  </si>
  <si>
    <t>→ここから先は印刷しないこと。</t>
    <rPh sb="5" eb="6">
      <t>サキ</t>
    </rPh>
    <rPh sb="7" eb="9">
      <t>インサツ</t>
    </rPh>
    <phoneticPr fontId="10"/>
  </si>
  <si>
    <t>居室１～２</t>
    <rPh sb="0" eb="2">
      <t>キョシツ</t>
    </rPh>
    <phoneticPr fontId="10"/>
  </si>
  <si>
    <t>倉庫</t>
    <rPh sb="0" eb="2">
      <t>ソウコ</t>
    </rPh>
    <phoneticPr fontId="10"/>
  </si>
  <si>
    <t>スタッフルーム</t>
  </si>
  <si>
    <t>洗面所</t>
    <rPh sb="0" eb="2">
      <t>センメン</t>
    </rPh>
    <rPh sb="2" eb="3">
      <t>ジョ</t>
    </rPh>
    <phoneticPr fontId="10"/>
  </si>
  <si>
    <t>浴室</t>
    <rPh sb="0" eb="2">
      <t>ヨクシツ</t>
    </rPh>
    <phoneticPr fontId="10"/>
  </si>
  <si>
    <t>廊下</t>
    <rPh sb="0" eb="2">
      <t>ロウカ</t>
    </rPh>
    <phoneticPr fontId="5"/>
  </si>
  <si>
    <t>特別養護老人ホーム</t>
    <rPh sb="0" eb="2">
      <t>トクベツ</t>
    </rPh>
    <rPh sb="2" eb="4">
      <t>ヨウゴ</t>
    </rPh>
    <rPh sb="4" eb="6">
      <t>ロウジン</t>
    </rPh>
    <phoneticPr fontId="10"/>
  </si>
  <si>
    <t>特別養護老人ホーム</t>
    <rPh sb="0" eb="2">
      <t>トクベツ</t>
    </rPh>
    <rPh sb="2" eb="4">
      <t>ヨウゴ</t>
    </rPh>
    <rPh sb="4" eb="6">
      <t>ロウジン</t>
    </rPh>
    <phoneticPr fontId="5"/>
  </si>
  <si>
    <t>障害者支援施設（短期入所含む。）</t>
    <rPh sb="0" eb="3">
      <t>ショウガイシャ</t>
    </rPh>
    <rPh sb="3" eb="5">
      <t>シエン</t>
    </rPh>
    <rPh sb="5" eb="7">
      <t>シセツ</t>
    </rPh>
    <rPh sb="8" eb="10">
      <t>タンキ</t>
    </rPh>
    <rPh sb="10" eb="12">
      <t>ニュウショ</t>
    </rPh>
    <rPh sb="12" eb="13">
      <t>フク</t>
    </rPh>
    <phoneticPr fontId="5"/>
  </si>
  <si>
    <t>①と②の按分</t>
    <rPh sb="4" eb="6">
      <t>アンブン</t>
    </rPh>
    <phoneticPr fontId="5"/>
  </si>
  <si>
    <t>障害者支援施設</t>
    <rPh sb="0" eb="3">
      <t>ショウガイシャ</t>
    </rPh>
    <rPh sb="3" eb="5">
      <t>シエン</t>
    </rPh>
    <rPh sb="5" eb="7">
      <t>シセツ</t>
    </rPh>
    <phoneticPr fontId="10"/>
  </si>
  <si>
    <t>法人独自事業</t>
    <rPh sb="0" eb="2">
      <t>ホウジン</t>
    </rPh>
    <rPh sb="2" eb="4">
      <t>ドクジ</t>
    </rPh>
    <rPh sb="4" eb="6">
      <t>ジギョウ</t>
    </rPh>
    <phoneticPr fontId="5"/>
  </si>
  <si>
    <t>短期入所</t>
    <rPh sb="0" eb="4">
      <t>タンキニュウショ</t>
    </rPh>
    <phoneticPr fontId="10"/>
  </si>
  <si>
    <t>活動室</t>
    <rPh sb="0" eb="2">
      <t>カツドウ</t>
    </rPh>
    <rPh sb="2" eb="3">
      <t>シツ</t>
    </rPh>
    <phoneticPr fontId="5"/>
  </si>
  <si>
    <t>法人独自事業</t>
    <rPh sb="0" eb="2">
      <t>ホウジン</t>
    </rPh>
    <rPh sb="2" eb="4">
      <t>ドクジ</t>
    </rPh>
    <rPh sb="4" eb="6">
      <t>ジギョウ</t>
    </rPh>
    <phoneticPr fontId="10"/>
  </si>
  <si>
    <t>居室１～５０</t>
    <rPh sb="0" eb="2">
      <t>キョシツ</t>
    </rPh>
    <phoneticPr fontId="10"/>
  </si>
  <si>
    <t>食堂</t>
    <rPh sb="0" eb="2">
      <t>ショクドウ</t>
    </rPh>
    <phoneticPr fontId="10"/>
  </si>
  <si>
    <t>居室１～３０</t>
    <rPh sb="0" eb="2">
      <t>キョシツ</t>
    </rPh>
    <phoneticPr fontId="10"/>
  </si>
  <si>
    <t>訓練・作業室</t>
    <rPh sb="0" eb="2">
      <t>クンレン</t>
    </rPh>
    <rPh sb="3" eb="6">
      <t>サギョウシツ</t>
    </rPh>
    <phoneticPr fontId="5"/>
  </si>
  <si>
    <t>活動室</t>
    <rPh sb="0" eb="2">
      <t>カツドウ</t>
    </rPh>
    <rPh sb="2" eb="3">
      <t>シツ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</si>
</sst>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.00&quot;㎡&quot;"/>
    <numFmt numFmtId="177" formatCode="0.000%"/>
    <numFmt numFmtId="178" formatCode="&quot;専&quot;&quot;用&quot;&quot;面&quot;&quot;積&quot;\ #,##0.00"/>
    <numFmt numFmtId="179" formatCode="yyyy/m/d\ h:mm;@"/>
    <numFmt numFmtId="180" formatCode="#,##0.00_);[Red]\(#,##0.00\)"/>
  </numFmts>
  <fonts count="13" x14ac:knownFonts="1"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Times New Roman"/>
      <family val="1"/>
    </font>
    <font>
      <b/>
      <sz val="9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ゴシック"/>
      <family val="3"/>
      <charset val="128"/>
    </font>
    <font>
      <sz val="14"/>
      <name val="HG丸ｺﾞｼｯｸM-PRO"/>
      <family val="3"/>
      <charset val="128"/>
    </font>
    <font>
      <sz val="9"/>
      <name val="ＭＳ Ｐ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7"/>
      <name val="ＭＳ 明朝"/>
      <family val="1"/>
      <charset val="128"/>
    </font>
    <font>
      <sz val="7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/>
    <xf numFmtId="38" fontId="4" fillId="0" borderId="0">
      <alignment vertical="center"/>
    </xf>
  </cellStyleXfs>
  <cellXfs count="281">
    <xf numFmtId="0" fontId="0" fillId="0" borderId="0" xfId="0">
      <alignment vertical="center"/>
    </xf>
    <xf numFmtId="38" fontId="4" fillId="0" borderId="0" xfId="2" applyFont="1">
      <alignment vertical="center"/>
    </xf>
    <xf numFmtId="38" fontId="4" fillId="0" borderId="0" xfId="2" applyFont="1" applyBorder="1" applyAlignment="1">
      <alignment horizontal="distributed" vertical="center"/>
    </xf>
    <xf numFmtId="38" fontId="3" fillId="0" borderId="0" xfId="2" applyFont="1" applyBorder="1" applyAlignment="1">
      <alignment horizontal="center" vertical="center"/>
    </xf>
    <xf numFmtId="40" fontId="4" fillId="0" borderId="0" xfId="2" applyNumberFormat="1" applyFont="1" applyBorder="1" applyAlignment="1">
      <alignment vertical="center"/>
    </xf>
    <xf numFmtId="38" fontId="4" fillId="0" borderId="0" xfId="2" applyFont="1" applyAlignment="1">
      <alignment horizontal="center" vertical="center"/>
    </xf>
    <xf numFmtId="179" fontId="4" fillId="0" borderId="0" xfId="2" applyNumberFormat="1" applyFont="1">
      <alignment vertical="center"/>
    </xf>
    <xf numFmtId="38" fontId="7" fillId="0" borderId="0" xfId="2" applyFont="1" applyAlignment="1">
      <alignment horizontal="center" vertical="center"/>
    </xf>
    <xf numFmtId="38" fontId="4" fillId="0" borderId="0" xfId="2" applyFont="1" applyAlignment="1">
      <alignment horizontal="right" vertical="center"/>
    </xf>
    <xf numFmtId="38" fontId="4" fillId="0" borderId="0" xfId="2" applyFont="1" applyBorder="1" applyAlignment="1">
      <alignment horizontal="center" vertical="center"/>
    </xf>
    <xf numFmtId="38" fontId="4" fillId="0" borderId="0" xfId="2" applyFont="1" applyBorder="1">
      <alignment vertical="center"/>
    </xf>
    <xf numFmtId="38" fontId="4" fillId="0" borderId="0" xfId="2" applyFont="1" applyBorder="1" applyAlignment="1">
      <alignment horizontal="center" vertical="center" wrapText="1"/>
    </xf>
    <xf numFmtId="178" fontId="4" fillId="0" borderId="0" xfId="2" applyNumberFormat="1" applyFont="1" applyBorder="1" applyAlignment="1">
      <alignment vertical="center"/>
    </xf>
    <xf numFmtId="4" fontId="2" fillId="0" borderId="0" xfId="2" applyNumberFormat="1" applyFont="1" applyBorder="1" applyAlignment="1">
      <alignment horizontal="right" vertical="center"/>
    </xf>
    <xf numFmtId="176" fontId="4" fillId="0" borderId="0" xfId="2" applyNumberFormat="1" applyFont="1" applyFill="1" applyBorder="1" applyAlignment="1">
      <alignment vertical="center"/>
    </xf>
    <xf numFmtId="38" fontId="6" fillId="0" borderId="0" xfId="2" applyFont="1" applyFill="1" applyBorder="1" applyAlignment="1">
      <alignment horizontal="center" vertical="center" wrapText="1"/>
    </xf>
    <xf numFmtId="176" fontId="3" fillId="0" borderId="0" xfId="2" applyNumberFormat="1" applyFont="1" applyFill="1" applyBorder="1" applyAlignment="1">
      <alignment vertical="center"/>
    </xf>
    <xf numFmtId="38" fontId="4" fillId="0" borderId="0" xfId="2" applyFont="1" applyBorder="1" applyAlignment="1">
      <alignment vertical="center" wrapText="1"/>
    </xf>
    <xf numFmtId="4" fontId="2" fillId="0" borderId="0" xfId="2" applyNumberFormat="1" applyFont="1" applyBorder="1" applyAlignment="1">
      <alignment vertical="center"/>
    </xf>
    <xf numFmtId="177" fontId="2" fillId="0" borderId="0" xfId="1" applyNumberFormat="1" applyFont="1" applyBorder="1" applyAlignment="1">
      <alignment vertical="center"/>
    </xf>
    <xf numFmtId="4" fontId="12" fillId="0" borderId="0" xfId="2" applyNumberFormat="1" applyFont="1" applyBorder="1" applyAlignment="1">
      <alignment vertical="center"/>
    </xf>
    <xf numFmtId="4" fontId="4" fillId="0" borderId="62" xfId="2" applyNumberFormat="1" applyFont="1" applyBorder="1" applyAlignment="1">
      <alignment horizontal="center" vertical="center"/>
    </xf>
    <xf numFmtId="4" fontId="4" fillId="0" borderId="58" xfId="2" applyNumberFormat="1" applyFont="1" applyBorder="1" applyAlignment="1">
      <alignment horizontal="center" vertical="center"/>
    </xf>
    <xf numFmtId="180" fontId="4" fillId="0" borderId="63" xfId="2" applyNumberFormat="1" applyFont="1" applyFill="1" applyBorder="1" applyAlignment="1">
      <alignment vertical="center"/>
    </xf>
    <xf numFmtId="4" fontId="4" fillId="0" borderId="64" xfId="2" applyNumberFormat="1" applyFont="1" applyBorder="1" applyAlignment="1">
      <alignment horizontal="center" vertical="center"/>
    </xf>
    <xf numFmtId="180" fontId="4" fillId="0" borderId="65" xfId="2" applyNumberFormat="1" applyFont="1" applyFill="1" applyBorder="1" applyAlignment="1">
      <alignment horizontal="center" vertical="center"/>
    </xf>
    <xf numFmtId="180" fontId="4" fillId="0" borderId="66" xfId="2" applyNumberFormat="1" applyFont="1" applyFill="1" applyBorder="1" applyAlignment="1">
      <alignment horizontal="center" vertical="center"/>
    </xf>
    <xf numFmtId="180" fontId="3" fillId="3" borderId="46" xfId="2" applyNumberFormat="1" applyFont="1" applyFill="1" applyBorder="1" applyAlignment="1">
      <alignment horizontal="right" vertical="center"/>
    </xf>
    <xf numFmtId="180" fontId="3" fillId="3" borderId="47" xfId="2" applyNumberFormat="1" applyFont="1" applyFill="1" applyBorder="1" applyAlignment="1">
      <alignment horizontal="right" vertical="center"/>
    </xf>
    <xf numFmtId="180" fontId="3" fillId="3" borderId="56" xfId="2" applyNumberFormat="1" applyFont="1" applyFill="1" applyBorder="1" applyAlignment="1">
      <alignment horizontal="right" vertical="center"/>
    </xf>
    <xf numFmtId="180" fontId="3" fillId="3" borderId="40" xfId="2" applyNumberFormat="1" applyFont="1" applyFill="1" applyBorder="1" applyAlignment="1">
      <alignment horizontal="right" vertical="center"/>
    </xf>
    <xf numFmtId="180" fontId="3" fillId="3" borderId="38" xfId="2" applyNumberFormat="1" applyFont="1" applyFill="1" applyBorder="1" applyAlignment="1">
      <alignment horizontal="right" vertical="center"/>
    </xf>
    <xf numFmtId="180" fontId="3" fillId="3" borderId="39" xfId="2" applyNumberFormat="1" applyFont="1" applyFill="1" applyBorder="1" applyAlignment="1">
      <alignment horizontal="right" vertical="center"/>
    </xf>
    <xf numFmtId="38" fontId="6" fillId="3" borderId="25" xfId="2" applyFont="1" applyFill="1" applyBorder="1" applyAlignment="1">
      <alignment horizontal="center" vertical="center" wrapText="1"/>
    </xf>
    <xf numFmtId="38" fontId="6" fillId="3" borderId="29" xfId="2" applyFont="1" applyFill="1" applyBorder="1" applyAlignment="1">
      <alignment horizontal="center" vertical="center" wrapText="1"/>
    </xf>
    <xf numFmtId="38" fontId="6" fillId="3" borderId="0" xfId="2" applyFont="1" applyFill="1" applyBorder="1" applyAlignment="1">
      <alignment horizontal="center" vertical="center" wrapText="1"/>
    </xf>
    <xf numFmtId="38" fontId="6" fillId="3" borderId="49" xfId="2" applyFont="1" applyFill="1" applyBorder="1" applyAlignment="1">
      <alignment horizontal="center" vertical="center" wrapText="1"/>
    </xf>
    <xf numFmtId="38" fontId="6" fillId="3" borderId="26" xfId="2" applyFont="1" applyFill="1" applyBorder="1" applyAlignment="1">
      <alignment horizontal="center" vertical="center" wrapText="1"/>
    </xf>
    <xf numFmtId="38" fontId="6" fillId="3" borderId="52" xfId="2" applyFont="1" applyFill="1" applyBorder="1" applyAlignment="1">
      <alignment horizontal="center" vertical="center" wrapText="1"/>
    </xf>
    <xf numFmtId="180" fontId="3" fillId="3" borderId="7" xfId="2" applyNumberFormat="1" applyFont="1" applyFill="1" applyBorder="1" applyAlignment="1">
      <alignment horizontal="right" vertical="center"/>
    </xf>
    <xf numFmtId="180" fontId="3" fillId="3" borderId="4" xfId="2" applyNumberFormat="1" applyFont="1" applyFill="1" applyBorder="1" applyAlignment="1">
      <alignment horizontal="right" vertical="center"/>
    </xf>
    <xf numFmtId="180" fontId="3" fillId="3" borderId="5" xfId="2" applyNumberFormat="1" applyFont="1" applyFill="1" applyBorder="1" applyAlignment="1">
      <alignment horizontal="right" vertical="center"/>
    </xf>
    <xf numFmtId="180" fontId="3" fillId="3" borderId="11" xfId="2" applyNumberFormat="1" applyFont="1" applyFill="1" applyBorder="1" applyAlignment="1">
      <alignment horizontal="right" vertical="center"/>
    </xf>
    <xf numFmtId="180" fontId="3" fillId="3" borderId="12" xfId="2" applyNumberFormat="1" applyFont="1" applyFill="1" applyBorder="1" applyAlignment="1">
      <alignment horizontal="right" vertical="center"/>
    </xf>
    <xf numFmtId="180" fontId="3" fillId="3" borderId="13" xfId="2" applyNumberFormat="1" applyFont="1" applyFill="1" applyBorder="1" applyAlignment="1">
      <alignment horizontal="right" vertical="center"/>
    </xf>
    <xf numFmtId="180" fontId="3" fillId="3" borderId="3" xfId="2" applyNumberFormat="1" applyFont="1" applyFill="1" applyBorder="1" applyAlignment="1">
      <alignment horizontal="right" vertical="center"/>
    </xf>
    <xf numFmtId="180" fontId="3" fillId="3" borderId="19" xfId="2" applyNumberFormat="1" applyFont="1" applyFill="1" applyBorder="1" applyAlignment="1">
      <alignment horizontal="right" vertical="center"/>
    </xf>
    <xf numFmtId="180" fontId="3" fillId="3" borderId="55" xfId="2" applyNumberFormat="1" applyFont="1" applyFill="1" applyBorder="1" applyAlignment="1">
      <alignment horizontal="right" vertical="center" wrapText="1"/>
    </xf>
    <xf numFmtId="180" fontId="3" fillId="3" borderId="47" xfId="2" applyNumberFormat="1" applyFont="1" applyFill="1" applyBorder="1" applyAlignment="1">
      <alignment horizontal="right" vertical="center" wrapText="1"/>
    </xf>
    <xf numFmtId="180" fontId="3" fillId="3" borderId="48" xfId="2" applyNumberFormat="1" applyFont="1" applyFill="1" applyBorder="1" applyAlignment="1">
      <alignment horizontal="right" vertical="center" wrapText="1"/>
    </xf>
    <xf numFmtId="180" fontId="3" fillId="3" borderId="37" xfId="2" applyNumberFormat="1" applyFont="1" applyFill="1" applyBorder="1" applyAlignment="1">
      <alignment horizontal="right" vertical="center" wrapText="1"/>
    </xf>
    <xf numFmtId="180" fontId="3" fillId="3" borderId="38" xfId="2" applyNumberFormat="1" applyFont="1" applyFill="1" applyBorder="1" applyAlignment="1">
      <alignment horizontal="right" vertical="center" wrapText="1"/>
    </xf>
    <xf numFmtId="180" fontId="3" fillId="3" borderId="44" xfId="2" applyNumberFormat="1" applyFont="1" applyFill="1" applyBorder="1" applyAlignment="1">
      <alignment horizontal="right" vertical="center" wrapText="1"/>
    </xf>
    <xf numFmtId="180" fontId="3" fillId="3" borderId="48" xfId="2" applyNumberFormat="1" applyFont="1" applyFill="1" applyBorder="1" applyAlignment="1">
      <alignment horizontal="right" vertical="center"/>
    </xf>
    <xf numFmtId="180" fontId="3" fillId="3" borderId="44" xfId="2" applyNumberFormat="1" applyFont="1" applyFill="1" applyBorder="1" applyAlignment="1">
      <alignment horizontal="right" vertical="center"/>
    </xf>
    <xf numFmtId="38" fontId="6" fillId="4" borderId="36" xfId="2" applyFont="1" applyFill="1" applyBorder="1" applyAlignment="1">
      <alignment horizontal="center" vertical="center"/>
    </xf>
    <xf numFmtId="38" fontId="6" fillId="4" borderId="25" xfId="2" applyFont="1" applyFill="1" applyBorder="1" applyAlignment="1">
      <alignment horizontal="center" vertical="center"/>
    </xf>
    <xf numFmtId="38" fontId="6" fillId="4" borderId="37" xfId="2" applyFont="1" applyFill="1" applyBorder="1" applyAlignment="1">
      <alignment horizontal="center" vertical="center"/>
    </xf>
    <xf numFmtId="38" fontId="6" fillId="4" borderId="38" xfId="2" applyFont="1" applyFill="1" applyBorder="1" applyAlignment="1">
      <alignment horizontal="center" vertical="center"/>
    </xf>
    <xf numFmtId="180" fontId="3" fillId="4" borderId="36" xfId="2" applyNumberFormat="1" applyFont="1" applyFill="1" applyBorder="1" applyAlignment="1">
      <alignment horizontal="right" vertical="center"/>
    </xf>
    <xf numFmtId="180" fontId="3" fillId="4" borderId="25" xfId="2" applyNumberFormat="1" applyFont="1" applyFill="1" applyBorder="1" applyAlignment="1">
      <alignment horizontal="right" vertical="center"/>
    </xf>
    <xf numFmtId="180" fontId="3" fillId="4" borderId="26" xfId="2" applyNumberFormat="1" applyFont="1" applyFill="1" applyBorder="1" applyAlignment="1">
      <alignment horizontal="right" vertical="center"/>
    </xf>
    <xf numFmtId="180" fontId="3" fillId="4" borderId="37" xfId="2" applyNumberFormat="1" applyFont="1" applyFill="1" applyBorder="1" applyAlignment="1">
      <alignment horizontal="right" vertical="center"/>
    </xf>
    <xf numFmtId="180" fontId="3" fillId="4" borderId="38" xfId="2" applyNumberFormat="1" applyFont="1" applyFill="1" applyBorder="1" applyAlignment="1">
      <alignment horizontal="right" vertical="center"/>
    </xf>
    <xf numFmtId="180" fontId="3" fillId="4" borderId="39" xfId="2" applyNumberFormat="1" applyFont="1" applyFill="1" applyBorder="1" applyAlignment="1">
      <alignment horizontal="right" vertical="center"/>
    </xf>
    <xf numFmtId="180" fontId="4" fillId="4" borderId="6" xfId="2" applyNumberFormat="1" applyFont="1" applyFill="1" applyBorder="1" applyAlignment="1">
      <alignment horizontal="right" vertical="center"/>
    </xf>
    <xf numFmtId="180" fontId="4" fillId="4" borderId="9" xfId="2" applyNumberFormat="1" applyFont="1" applyFill="1" applyBorder="1" applyAlignment="1">
      <alignment horizontal="right" vertical="center"/>
    </xf>
    <xf numFmtId="180" fontId="4" fillId="4" borderId="11" xfId="2" applyNumberFormat="1" applyFont="1" applyFill="1" applyBorder="1" applyAlignment="1">
      <alignment horizontal="right" vertical="center"/>
    </xf>
    <xf numFmtId="180" fontId="4" fillId="4" borderId="12" xfId="2" applyNumberFormat="1" applyFont="1" applyFill="1" applyBorder="1" applyAlignment="1">
      <alignment horizontal="right" vertical="center"/>
    </xf>
    <xf numFmtId="180" fontId="4" fillId="4" borderId="10" xfId="2" applyNumberFormat="1" applyFont="1" applyFill="1" applyBorder="1" applyAlignment="1">
      <alignment horizontal="right" vertical="center"/>
    </xf>
    <xf numFmtId="180" fontId="4" fillId="4" borderId="13" xfId="2" applyNumberFormat="1" applyFont="1" applyFill="1" applyBorder="1" applyAlignment="1">
      <alignment horizontal="right" vertical="center"/>
    </xf>
    <xf numFmtId="38" fontId="6" fillId="0" borderId="0" xfId="2" applyFont="1">
      <alignment vertical="center"/>
    </xf>
    <xf numFmtId="40" fontId="6" fillId="0" borderId="0" xfId="2" applyNumberFormat="1" applyFont="1" applyBorder="1" applyAlignment="1">
      <alignment horizontal="left" vertical="center"/>
    </xf>
    <xf numFmtId="40" fontId="6" fillId="0" borderId="38" xfId="2" applyNumberFormat="1" applyFont="1" applyBorder="1" applyAlignment="1">
      <alignment horizontal="left" vertical="center"/>
    </xf>
    <xf numFmtId="38" fontId="6" fillId="3" borderId="36" xfId="2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38" fontId="6" fillId="3" borderId="6" xfId="2" applyFont="1" applyFill="1" applyBorder="1" applyAlignment="1">
      <alignment horizontal="center" vertical="center" wrapText="1"/>
    </xf>
    <xf numFmtId="38" fontId="6" fillId="3" borderId="9" xfId="2" applyFont="1" applyFill="1" applyBorder="1" applyAlignment="1">
      <alignment horizontal="center" vertical="center" wrapText="1"/>
    </xf>
    <xf numFmtId="38" fontId="6" fillId="3" borderId="10" xfId="2" applyFont="1" applyFill="1" applyBorder="1" applyAlignment="1">
      <alignment horizontal="center" vertical="center" wrapText="1"/>
    </xf>
    <xf numFmtId="38" fontId="6" fillId="3" borderId="7" xfId="2" applyFont="1" applyFill="1" applyBorder="1" applyAlignment="1">
      <alignment horizontal="center" vertical="center" wrapText="1"/>
    </xf>
    <xf numFmtId="38" fontId="6" fillId="3" borderId="4" xfId="2" applyFont="1" applyFill="1" applyBorder="1" applyAlignment="1">
      <alignment horizontal="center" vertical="center" wrapText="1"/>
    </xf>
    <xf numFmtId="38" fontId="6" fillId="3" borderId="5" xfId="2" applyFont="1" applyFill="1" applyBorder="1" applyAlignment="1">
      <alignment horizontal="center" vertical="center" wrapText="1"/>
    </xf>
    <xf numFmtId="38" fontId="6" fillId="3" borderId="20" xfId="2" applyFont="1" applyFill="1" applyBorder="1" applyAlignment="1">
      <alignment horizontal="center" vertical="center" wrapText="1"/>
    </xf>
    <xf numFmtId="38" fontId="6" fillId="3" borderId="3" xfId="2" applyFont="1" applyFill="1" applyBorder="1" applyAlignment="1">
      <alignment horizontal="center" vertical="center" wrapText="1"/>
    </xf>
    <xf numFmtId="177" fontId="2" fillId="0" borderId="4" xfId="1" applyNumberFormat="1" applyFont="1" applyBorder="1" applyAlignment="1">
      <alignment horizontal="right" vertical="center"/>
    </xf>
    <xf numFmtId="180" fontId="11" fillId="0" borderId="27" xfId="2" applyNumberFormat="1" applyFont="1" applyBorder="1" applyAlignment="1">
      <alignment horizontal="right" vertical="center"/>
    </xf>
    <xf numFmtId="180" fontId="11" fillId="0" borderId="28" xfId="2" applyNumberFormat="1" applyFont="1" applyBorder="1" applyAlignment="1">
      <alignment horizontal="right" vertical="center"/>
    </xf>
    <xf numFmtId="38" fontId="4" fillId="0" borderId="12" xfId="2" applyFont="1" applyBorder="1" applyAlignment="1">
      <alignment vertical="center"/>
    </xf>
    <xf numFmtId="38" fontId="4" fillId="0" borderId="17" xfId="2" applyFont="1" applyBorder="1" applyAlignment="1">
      <alignment vertical="center"/>
    </xf>
    <xf numFmtId="180" fontId="4" fillId="0" borderId="11" xfId="2" applyNumberFormat="1" applyFont="1" applyBorder="1" applyAlignment="1">
      <alignment horizontal="right" vertical="center"/>
    </xf>
    <xf numFmtId="180" fontId="4" fillId="0" borderId="12" xfId="2" applyNumberFormat="1" applyFont="1" applyBorder="1" applyAlignment="1">
      <alignment horizontal="right" vertical="center"/>
    </xf>
    <xf numFmtId="180" fontId="4" fillId="0" borderId="13" xfId="2" applyNumberFormat="1" applyFont="1" applyBorder="1" applyAlignment="1">
      <alignment horizontal="right" vertical="center"/>
    </xf>
    <xf numFmtId="177" fontId="2" fillId="0" borderId="11" xfId="1" applyNumberFormat="1" applyFont="1" applyBorder="1" applyAlignment="1">
      <alignment horizontal="right" vertical="center"/>
    </xf>
    <xf numFmtId="177" fontId="2" fillId="0" borderId="12" xfId="1" applyNumberFormat="1" applyFont="1" applyBorder="1" applyAlignment="1">
      <alignment horizontal="right" vertical="center"/>
    </xf>
    <xf numFmtId="180" fontId="11" fillId="0" borderId="43" xfId="2" applyNumberFormat="1" applyFont="1" applyBorder="1" applyAlignment="1">
      <alignment horizontal="right" vertical="center"/>
    </xf>
    <xf numFmtId="180" fontId="11" fillId="0" borderId="33" xfId="2" applyNumberFormat="1" applyFont="1" applyBorder="1" applyAlignment="1">
      <alignment horizontal="right" vertical="center"/>
    </xf>
    <xf numFmtId="180" fontId="11" fillId="0" borderId="34" xfId="2" applyNumberFormat="1" applyFont="1" applyBorder="1" applyAlignment="1">
      <alignment horizontal="right" vertical="center"/>
    </xf>
    <xf numFmtId="177" fontId="2" fillId="0" borderId="50" xfId="1" applyNumberFormat="1" applyFont="1" applyBorder="1" applyAlignment="1">
      <alignment horizontal="right" vertical="center"/>
    </xf>
    <xf numFmtId="177" fontId="2" fillId="0" borderId="27" xfId="1" applyNumberFormat="1" applyFont="1" applyBorder="1" applyAlignment="1">
      <alignment horizontal="right" vertical="center"/>
    </xf>
    <xf numFmtId="180" fontId="11" fillId="0" borderId="9" xfId="2" applyNumberFormat="1" applyFont="1" applyBorder="1" applyAlignment="1">
      <alignment horizontal="right" vertical="center"/>
    </xf>
    <xf numFmtId="180" fontId="11" fillId="0" borderId="10" xfId="2" applyNumberFormat="1" applyFont="1" applyBorder="1" applyAlignment="1">
      <alignment horizontal="right" vertical="center"/>
    </xf>
    <xf numFmtId="38" fontId="4" fillId="0" borderId="4" xfId="2" applyFont="1" applyBorder="1" applyAlignment="1">
      <alignment vertical="center"/>
    </xf>
    <xf numFmtId="38" fontId="4" fillId="0" borderId="1" xfId="2" applyFont="1" applyBorder="1" applyAlignment="1">
      <alignment vertical="center"/>
    </xf>
    <xf numFmtId="180" fontId="4" fillId="0" borderId="7" xfId="2" applyNumberFormat="1" applyFont="1" applyBorder="1" applyAlignment="1">
      <alignment horizontal="right" vertical="center"/>
    </xf>
    <xf numFmtId="180" fontId="4" fillId="0" borderId="4" xfId="2" applyNumberFormat="1" applyFont="1" applyBorder="1" applyAlignment="1">
      <alignment horizontal="right" vertical="center"/>
    </xf>
    <xf numFmtId="180" fontId="4" fillId="0" borderId="5" xfId="2" applyNumberFormat="1" applyFont="1" applyBorder="1" applyAlignment="1">
      <alignment horizontal="right" vertical="center"/>
    </xf>
    <xf numFmtId="177" fontId="2" fillId="0" borderId="1" xfId="1" applyNumberFormat="1" applyFont="1" applyBorder="1" applyAlignment="1">
      <alignment horizontal="right" vertical="center"/>
    </xf>
    <xf numFmtId="177" fontId="2" fillId="0" borderId="2" xfId="1" applyNumberFormat="1" applyFont="1" applyBorder="1" applyAlignment="1">
      <alignment horizontal="right" vertical="center"/>
    </xf>
    <xf numFmtId="177" fontId="2" fillId="0" borderId="3" xfId="1" applyNumberFormat="1" applyFont="1" applyBorder="1" applyAlignment="1">
      <alignment horizontal="right" vertical="center"/>
    </xf>
    <xf numFmtId="180" fontId="11" fillId="0" borderId="4" xfId="2" applyNumberFormat="1" applyFont="1" applyBorder="1" applyAlignment="1">
      <alignment horizontal="right" vertical="center"/>
    </xf>
    <xf numFmtId="180" fontId="11" fillId="0" borderId="5" xfId="2" applyNumberFormat="1" applyFont="1" applyBorder="1" applyAlignment="1">
      <alignment horizontal="right" vertical="center"/>
    </xf>
    <xf numFmtId="38" fontId="4" fillId="0" borderId="21" xfId="2" applyFont="1" applyBorder="1" applyAlignment="1">
      <alignment horizontal="center" vertical="center" textRotation="255"/>
    </xf>
    <xf numFmtId="38" fontId="4" fillId="0" borderId="22" xfId="2" applyFont="1" applyBorder="1" applyAlignment="1">
      <alignment horizontal="center" vertical="center" textRotation="255"/>
    </xf>
    <xf numFmtId="38" fontId="4" fillId="0" borderId="23" xfId="2" applyFont="1" applyBorder="1" applyAlignment="1">
      <alignment horizontal="center" vertical="center" textRotation="255"/>
    </xf>
    <xf numFmtId="38" fontId="4" fillId="0" borderId="9" xfId="2" applyFont="1" applyBorder="1" applyAlignment="1">
      <alignment vertical="center"/>
    </xf>
    <xf numFmtId="38" fontId="4" fillId="0" borderId="18" xfId="2" applyFont="1" applyBorder="1" applyAlignment="1">
      <alignment vertical="center"/>
    </xf>
    <xf numFmtId="180" fontId="4" fillId="0" borderId="21" xfId="2" applyNumberFormat="1" applyFont="1" applyBorder="1" applyAlignment="1">
      <alignment horizontal="right" vertical="center"/>
    </xf>
    <xf numFmtId="180" fontId="4" fillId="0" borderId="31" xfId="2" applyNumberFormat="1" applyFont="1" applyBorder="1" applyAlignment="1">
      <alignment horizontal="right" vertical="center"/>
    </xf>
    <xf numFmtId="180" fontId="4" fillId="0" borderId="32" xfId="2" applyNumberFormat="1" applyFont="1" applyBorder="1" applyAlignment="1">
      <alignment horizontal="right" vertical="center"/>
    </xf>
    <xf numFmtId="177" fontId="2" fillId="0" borderId="42" xfId="1" applyNumberFormat="1" applyFont="1" applyBorder="1" applyAlignment="1">
      <alignment horizontal="right" vertical="center"/>
    </xf>
    <xf numFmtId="177" fontId="2" fillId="0" borderId="9" xfId="1" applyNumberFormat="1" applyFont="1" applyBorder="1" applyAlignment="1">
      <alignment horizontal="right" vertical="center"/>
    </xf>
    <xf numFmtId="177" fontId="2" fillId="0" borderId="41" xfId="1" applyNumberFormat="1" applyFont="1" applyBorder="1" applyAlignment="1">
      <alignment horizontal="right" vertical="center"/>
    </xf>
    <xf numFmtId="38" fontId="6" fillId="2" borderId="14" xfId="2" applyFont="1" applyFill="1" applyBorder="1" applyAlignment="1">
      <alignment horizontal="center" vertical="center"/>
    </xf>
    <xf numFmtId="38" fontId="6" fillId="2" borderId="15" xfId="2" applyFont="1" applyFill="1" applyBorder="1" applyAlignment="1">
      <alignment horizontal="center" vertical="center"/>
    </xf>
    <xf numFmtId="38" fontId="6" fillId="2" borderId="16" xfId="2" applyFont="1" applyFill="1" applyBorder="1" applyAlignment="1">
      <alignment horizontal="center" vertical="center"/>
    </xf>
    <xf numFmtId="180" fontId="4" fillId="2" borderId="8" xfId="2" applyNumberFormat="1" applyFont="1" applyFill="1" applyBorder="1" applyAlignment="1">
      <alignment horizontal="right" vertical="center"/>
    </xf>
    <xf numFmtId="180" fontId="4" fillId="2" borderId="30" xfId="2" applyNumberFormat="1" applyFont="1" applyFill="1" applyBorder="1" applyAlignment="1">
      <alignment horizontal="right" vertical="center"/>
    </xf>
    <xf numFmtId="38" fontId="4" fillId="2" borderId="30" xfId="2" applyFont="1" applyFill="1" applyBorder="1" applyAlignment="1">
      <alignment horizontal="center" vertical="center"/>
    </xf>
    <xf numFmtId="38" fontId="4" fillId="2" borderId="35" xfId="2" applyFont="1" applyFill="1" applyBorder="1" applyAlignment="1">
      <alignment horizontal="center" vertical="center"/>
    </xf>
    <xf numFmtId="38" fontId="4" fillId="0" borderId="6" xfId="2" applyFont="1" applyBorder="1" applyAlignment="1">
      <alignment horizontal="center" vertical="center"/>
    </xf>
    <xf numFmtId="38" fontId="4" fillId="0" borderId="9" xfId="2" applyFont="1" applyBorder="1" applyAlignment="1">
      <alignment horizontal="center" vertical="center"/>
    </xf>
    <xf numFmtId="38" fontId="4" fillId="0" borderId="18" xfId="2" applyFont="1" applyBorder="1" applyAlignment="1">
      <alignment horizontal="center" vertical="center"/>
    </xf>
    <xf numFmtId="38" fontId="4" fillId="0" borderId="7" xfId="2" applyFont="1" applyBorder="1" applyAlignment="1">
      <alignment horizontal="center" vertical="center"/>
    </xf>
    <xf numFmtId="38" fontId="4" fillId="0" borderId="4" xfId="2" applyFont="1" applyBorder="1" applyAlignment="1">
      <alignment horizontal="center" vertical="center"/>
    </xf>
    <xf numFmtId="38" fontId="4" fillId="0" borderId="1" xfId="2" applyFont="1" applyBorder="1" applyAlignment="1">
      <alignment horizontal="center" vertical="center"/>
    </xf>
    <xf numFmtId="38" fontId="4" fillId="0" borderId="6" xfId="2" applyFont="1" applyBorder="1" applyAlignment="1">
      <alignment horizontal="center" vertical="center" wrapText="1"/>
    </xf>
    <xf numFmtId="38" fontId="4" fillId="0" borderId="10" xfId="2" applyFont="1" applyBorder="1" applyAlignment="1">
      <alignment horizontal="center" vertical="center"/>
    </xf>
    <xf numFmtId="38" fontId="4" fillId="0" borderId="5" xfId="2" applyFont="1" applyBorder="1" applyAlignment="1">
      <alignment horizontal="center" vertical="center"/>
    </xf>
    <xf numFmtId="38" fontId="4" fillId="0" borderId="36" xfId="2" applyFont="1" applyBorder="1" applyAlignment="1">
      <alignment horizontal="center" vertical="center" wrapText="1"/>
    </xf>
    <xf numFmtId="38" fontId="4" fillId="0" borderId="25" xfId="2" applyFont="1" applyBorder="1" applyAlignment="1">
      <alignment horizontal="center" vertical="center" wrapText="1"/>
    </xf>
    <xf numFmtId="38" fontId="4" fillId="0" borderId="29" xfId="2" applyFont="1" applyBorder="1" applyAlignment="1">
      <alignment horizontal="center" vertical="center" wrapText="1"/>
    </xf>
    <xf numFmtId="38" fontId="4" fillId="0" borderId="24" xfId="2" applyFont="1" applyBorder="1" applyAlignment="1">
      <alignment horizontal="center" vertical="center" wrapText="1"/>
    </xf>
    <xf numFmtId="38" fontId="4" fillId="0" borderId="26" xfId="2" applyFont="1" applyBorder="1" applyAlignment="1">
      <alignment horizontal="center" vertical="center" wrapText="1"/>
    </xf>
    <xf numFmtId="178" fontId="4" fillId="0" borderId="11" xfId="2" applyNumberFormat="1" applyFont="1" applyBorder="1" applyAlignment="1">
      <alignment vertical="center"/>
    </xf>
    <xf numFmtId="178" fontId="4" fillId="0" borderId="12" xfId="2" applyNumberFormat="1" applyFont="1" applyBorder="1" applyAlignment="1">
      <alignment vertical="center"/>
    </xf>
    <xf numFmtId="38" fontId="6" fillId="4" borderId="26" xfId="2" applyFont="1" applyFill="1" applyBorder="1" applyAlignment="1">
      <alignment horizontal="center" vertical="center"/>
    </xf>
    <xf numFmtId="38" fontId="6" fillId="4" borderId="39" xfId="2" applyFont="1" applyFill="1" applyBorder="1" applyAlignment="1">
      <alignment horizontal="center" vertical="center"/>
    </xf>
    <xf numFmtId="180" fontId="4" fillId="4" borderId="21" xfId="2" applyNumberFormat="1" applyFont="1" applyFill="1" applyBorder="1" applyAlignment="1">
      <alignment horizontal="right" vertical="center"/>
    </xf>
    <xf numFmtId="180" fontId="4" fillId="4" borderId="31" xfId="2" applyNumberFormat="1" applyFont="1" applyFill="1" applyBorder="1" applyAlignment="1">
      <alignment horizontal="right" vertical="center"/>
    </xf>
    <xf numFmtId="180" fontId="4" fillId="4" borderId="23" xfId="2" applyNumberFormat="1" applyFont="1" applyFill="1" applyBorder="1" applyAlignment="1">
      <alignment horizontal="right" vertical="center"/>
    </xf>
    <xf numFmtId="180" fontId="4" fillId="4" borderId="33" xfId="2" applyNumberFormat="1" applyFont="1" applyFill="1" applyBorder="1" applyAlignment="1">
      <alignment horizontal="right" vertical="center"/>
    </xf>
    <xf numFmtId="38" fontId="4" fillId="4" borderId="24" xfId="2" applyFont="1" applyFill="1" applyBorder="1" applyAlignment="1">
      <alignment horizontal="center" vertical="center"/>
    </xf>
    <xf numFmtId="38" fontId="4" fillId="4" borderId="25" xfId="2" applyFont="1" applyFill="1" applyBorder="1" applyAlignment="1">
      <alignment horizontal="center" vertical="center"/>
    </xf>
    <xf numFmtId="38" fontId="4" fillId="4" borderId="26" xfId="2" applyFont="1" applyFill="1" applyBorder="1" applyAlignment="1">
      <alignment horizontal="center" vertical="center"/>
    </xf>
    <xf numFmtId="38" fontId="4" fillId="4" borderId="40" xfId="2" applyFont="1" applyFill="1" applyBorder="1" applyAlignment="1">
      <alignment horizontal="center" vertical="center"/>
    </xf>
    <xf numFmtId="38" fontId="4" fillId="4" borderId="38" xfId="2" applyFont="1" applyFill="1" applyBorder="1" applyAlignment="1">
      <alignment horizontal="center" vertical="center"/>
    </xf>
    <xf numFmtId="38" fontId="4" fillId="4" borderId="39" xfId="2" applyFont="1" applyFill="1" applyBorder="1" applyAlignment="1">
      <alignment horizontal="center" vertical="center"/>
    </xf>
    <xf numFmtId="178" fontId="4" fillId="0" borderId="13" xfId="2" applyNumberFormat="1" applyFont="1" applyBorder="1" applyAlignment="1">
      <alignment vertical="center"/>
    </xf>
    <xf numFmtId="180" fontId="4" fillId="2" borderId="35" xfId="2" applyNumberFormat="1" applyFont="1" applyFill="1" applyBorder="1" applyAlignment="1">
      <alignment horizontal="right" vertical="center"/>
    </xf>
    <xf numFmtId="180" fontId="4" fillId="0" borderId="52" xfId="2" applyNumberFormat="1" applyFont="1" applyFill="1" applyBorder="1" applyAlignment="1">
      <alignment horizontal="center" vertical="center"/>
    </xf>
    <xf numFmtId="180" fontId="0" fillId="0" borderId="52" xfId="0" applyNumberFormat="1" applyBorder="1" applyAlignment="1">
      <alignment horizontal="center" vertical="center"/>
    </xf>
    <xf numFmtId="180" fontId="4" fillId="4" borderId="32" xfId="2" applyNumberFormat="1" applyFont="1" applyFill="1" applyBorder="1" applyAlignment="1">
      <alignment horizontal="right" vertical="center"/>
    </xf>
    <xf numFmtId="180" fontId="4" fillId="4" borderId="34" xfId="2" applyNumberFormat="1" applyFont="1" applyFill="1" applyBorder="1" applyAlignment="1">
      <alignment horizontal="right" vertical="center"/>
    </xf>
    <xf numFmtId="180" fontId="4" fillId="4" borderId="54" xfId="2" applyNumberFormat="1" applyFont="1" applyFill="1" applyBorder="1" applyAlignment="1">
      <alignment horizontal="right" vertical="center"/>
    </xf>
    <xf numFmtId="180" fontId="4" fillId="4" borderId="57" xfId="2" applyNumberFormat="1" applyFont="1" applyFill="1" applyBorder="1" applyAlignment="1">
      <alignment horizontal="right" vertical="center"/>
    </xf>
    <xf numFmtId="38" fontId="4" fillId="0" borderId="1" xfId="2" applyFont="1" applyBorder="1" applyAlignment="1">
      <alignment horizontal="center" vertical="center" shrinkToFit="1"/>
    </xf>
    <xf numFmtId="38" fontId="4" fillId="0" borderId="2" xfId="2" applyFont="1" applyBorder="1" applyAlignment="1">
      <alignment horizontal="center" vertical="center" shrinkToFit="1"/>
    </xf>
    <xf numFmtId="38" fontId="4" fillId="0" borderId="3" xfId="2" applyFont="1" applyBorder="1" applyAlignment="1">
      <alignment horizontal="center" vertical="center" shrinkToFit="1"/>
    </xf>
    <xf numFmtId="38" fontId="8" fillId="0" borderId="1" xfId="2" applyFont="1" applyBorder="1" applyAlignment="1">
      <alignment vertical="center" shrinkToFit="1"/>
    </xf>
    <xf numFmtId="38" fontId="2" fillId="0" borderId="2" xfId="2" applyFont="1" applyBorder="1" applyAlignment="1">
      <alignment vertical="center" shrinkToFit="1"/>
    </xf>
    <xf numFmtId="38" fontId="2" fillId="0" borderId="51" xfId="2" applyFont="1" applyBorder="1" applyAlignment="1">
      <alignment vertical="center" shrinkToFit="1"/>
    </xf>
    <xf numFmtId="38" fontId="2" fillId="0" borderId="4" xfId="2" applyFont="1" applyBorder="1" applyAlignment="1">
      <alignment vertical="center"/>
    </xf>
    <xf numFmtId="38" fontId="2" fillId="0" borderId="5" xfId="2" applyFont="1" applyBorder="1" applyAlignment="1">
      <alignment vertical="center"/>
    </xf>
    <xf numFmtId="180" fontId="4" fillId="0" borderId="3" xfId="2" applyNumberFormat="1" applyFont="1" applyBorder="1" applyAlignment="1">
      <alignment horizontal="right" vertical="center"/>
    </xf>
    <xf numFmtId="38" fontId="4" fillId="0" borderId="1" xfId="2" applyFont="1" applyBorder="1" applyAlignment="1">
      <alignment vertical="center" shrinkToFit="1"/>
    </xf>
    <xf numFmtId="180" fontId="4" fillId="0" borderId="20" xfId="2" applyNumberFormat="1" applyFont="1" applyBorder="1" applyAlignment="1">
      <alignment horizontal="right" vertical="center"/>
    </xf>
    <xf numFmtId="180" fontId="4" fillId="0" borderId="9" xfId="2" applyNumberFormat="1" applyFont="1" applyBorder="1" applyAlignment="1">
      <alignment horizontal="right" vertical="center"/>
    </xf>
    <xf numFmtId="180" fontId="4" fillId="0" borderId="6" xfId="2" applyNumberFormat="1" applyFont="1" applyBorder="1" applyAlignment="1">
      <alignment horizontal="right" vertical="center"/>
    </xf>
    <xf numFmtId="180" fontId="4" fillId="0" borderId="10" xfId="2" applyNumberFormat="1" applyFont="1" applyBorder="1" applyAlignment="1">
      <alignment horizontal="right" vertical="center"/>
    </xf>
    <xf numFmtId="180" fontId="4" fillId="2" borderId="12" xfId="2" applyNumberFormat="1" applyFont="1" applyFill="1" applyBorder="1" applyAlignment="1">
      <alignment horizontal="right" vertical="center"/>
    </xf>
    <xf numFmtId="180" fontId="4" fillId="2" borderId="13" xfId="2" applyNumberFormat="1" applyFont="1" applyFill="1" applyBorder="1" applyAlignment="1">
      <alignment horizontal="right" vertical="center"/>
    </xf>
    <xf numFmtId="180" fontId="4" fillId="2" borderId="19" xfId="2" applyNumberFormat="1" applyFont="1" applyFill="1" applyBorder="1" applyAlignment="1">
      <alignment horizontal="right" vertical="center"/>
    </xf>
    <xf numFmtId="38" fontId="6" fillId="2" borderId="6" xfId="2" applyFont="1" applyFill="1" applyBorder="1" applyAlignment="1">
      <alignment horizontal="center" vertical="top" textRotation="255"/>
    </xf>
    <xf numFmtId="38" fontId="6" fillId="2" borderId="7" xfId="2" applyFont="1" applyFill="1" applyBorder="1" applyAlignment="1">
      <alignment horizontal="center" vertical="top" textRotation="255"/>
    </xf>
    <xf numFmtId="38" fontId="6" fillId="2" borderId="8" xfId="2" applyFont="1" applyFill="1" applyBorder="1" applyAlignment="1">
      <alignment horizontal="center" vertical="top" textRotation="255"/>
    </xf>
    <xf numFmtId="38" fontId="4" fillId="0" borderId="18" xfId="2" applyFont="1" applyBorder="1" applyAlignment="1">
      <alignment horizontal="center" vertical="center" shrinkToFit="1"/>
    </xf>
    <xf numFmtId="38" fontId="4" fillId="0" borderId="67" xfId="2" applyFont="1" applyBorder="1" applyAlignment="1">
      <alignment horizontal="center" vertical="center" shrinkToFit="1"/>
    </xf>
    <xf numFmtId="38" fontId="4" fillId="0" borderId="20" xfId="2" applyFont="1" applyBorder="1" applyAlignment="1">
      <alignment horizontal="center" vertical="center" shrinkToFit="1"/>
    </xf>
    <xf numFmtId="38" fontId="4" fillId="0" borderId="18" xfId="2" applyFont="1" applyBorder="1" applyAlignment="1">
      <alignment vertical="center" shrinkToFit="1"/>
    </xf>
    <xf numFmtId="38" fontId="2" fillId="0" borderId="67" xfId="2" applyFont="1" applyBorder="1" applyAlignment="1">
      <alignment vertical="center" shrinkToFit="1"/>
    </xf>
    <xf numFmtId="38" fontId="2" fillId="0" borderId="68" xfId="2" applyFont="1" applyBorder="1" applyAlignment="1">
      <alignment vertical="center" shrinkToFit="1"/>
    </xf>
    <xf numFmtId="38" fontId="2" fillId="0" borderId="9" xfId="2" applyFont="1" applyBorder="1" applyAlignment="1">
      <alignment vertical="center"/>
    </xf>
    <xf numFmtId="38" fontId="2" fillId="0" borderId="10" xfId="2" applyFont="1" applyBorder="1" applyAlignment="1">
      <alignment vertical="center"/>
    </xf>
    <xf numFmtId="180" fontId="4" fillId="2" borderId="11" xfId="2" applyNumberFormat="1" applyFont="1" applyFill="1" applyBorder="1" applyAlignment="1">
      <alignment horizontal="right" vertical="center"/>
    </xf>
    <xf numFmtId="38" fontId="4" fillId="2" borderId="12" xfId="2" applyFont="1" applyFill="1" applyBorder="1" applyAlignment="1">
      <alignment horizontal="center" vertical="center"/>
    </xf>
    <xf numFmtId="38" fontId="4" fillId="2" borderId="13" xfId="2" applyFont="1" applyFill="1" applyBorder="1" applyAlignment="1">
      <alignment horizontal="center" vertical="center"/>
    </xf>
    <xf numFmtId="38" fontId="4" fillId="0" borderId="1" xfId="2" applyFont="1" applyBorder="1" applyAlignment="1">
      <alignment horizontal="left" vertical="center" shrinkToFit="1"/>
    </xf>
    <xf numFmtId="38" fontId="4" fillId="0" borderId="2" xfId="2" applyFont="1" applyBorder="1" applyAlignment="1">
      <alignment horizontal="left" vertical="center" shrinkToFit="1"/>
    </xf>
    <xf numFmtId="38" fontId="4" fillId="0" borderId="51" xfId="2" applyFont="1" applyBorder="1" applyAlignment="1">
      <alignment horizontal="left" vertical="center" shrinkToFit="1"/>
    </xf>
    <xf numFmtId="38" fontId="4" fillId="0" borderId="1" xfId="2" applyFont="1" applyBorder="1" applyAlignment="1">
      <alignment horizontal="left" vertical="center"/>
    </xf>
    <xf numFmtId="38" fontId="4" fillId="0" borderId="2" xfId="2" applyFont="1" applyBorder="1" applyAlignment="1">
      <alignment horizontal="left" vertical="center"/>
    </xf>
    <xf numFmtId="38" fontId="4" fillId="0" borderId="51" xfId="2" applyFont="1" applyBorder="1" applyAlignment="1">
      <alignment horizontal="left" vertical="center"/>
    </xf>
    <xf numFmtId="180" fontId="4" fillId="0" borderId="1" xfId="2" applyNumberFormat="1" applyFont="1" applyBorder="1" applyAlignment="1">
      <alignment horizontal="right" vertical="center"/>
    </xf>
    <xf numFmtId="180" fontId="4" fillId="0" borderId="2" xfId="2" applyNumberFormat="1" applyFont="1" applyBorder="1" applyAlignment="1">
      <alignment horizontal="right" vertical="center"/>
    </xf>
    <xf numFmtId="38" fontId="4" fillId="0" borderId="2" xfId="2" applyFont="1" applyBorder="1" applyAlignment="1">
      <alignment vertical="center" shrinkToFit="1"/>
    </xf>
    <xf numFmtId="38" fontId="4" fillId="0" borderId="51" xfId="2" applyFont="1" applyBorder="1" applyAlignment="1">
      <alignment vertical="center" shrinkToFit="1"/>
    </xf>
    <xf numFmtId="38" fontId="4" fillId="0" borderId="5" xfId="2" applyFont="1" applyBorder="1" applyAlignment="1">
      <alignment vertical="center"/>
    </xf>
    <xf numFmtId="180" fontId="4" fillId="0" borderId="51" xfId="2" applyNumberFormat="1" applyFont="1" applyBorder="1" applyAlignment="1">
      <alignment horizontal="right" vertical="center"/>
    </xf>
    <xf numFmtId="180" fontId="4" fillId="0" borderId="59" xfId="2" applyNumberFormat="1" applyFont="1" applyBorder="1" applyAlignment="1">
      <alignment horizontal="right" vertical="center"/>
    </xf>
    <xf numFmtId="180" fontId="4" fillId="0" borderId="41" xfId="2" applyNumberFormat="1" applyFont="1" applyBorder="1" applyAlignment="1">
      <alignment horizontal="right" vertical="center"/>
    </xf>
    <xf numFmtId="38" fontId="4" fillId="0" borderId="2" xfId="2" applyFont="1" applyBorder="1" applyAlignment="1">
      <alignment horizontal="center" vertical="center"/>
    </xf>
    <xf numFmtId="38" fontId="4" fillId="0" borderId="51" xfId="2" applyFont="1" applyBorder="1" applyAlignment="1">
      <alignment horizontal="center" vertical="center"/>
    </xf>
    <xf numFmtId="38" fontId="4" fillId="0" borderId="30" xfId="2" applyFont="1" applyBorder="1" applyAlignment="1">
      <alignment vertical="center"/>
    </xf>
    <xf numFmtId="38" fontId="2" fillId="0" borderId="30" xfId="2" applyFont="1" applyBorder="1" applyAlignment="1">
      <alignment vertical="center"/>
    </xf>
    <xf numFmtId="38" fontId="2" fillId="0" borderId="35" xfId="2" applyFont="1" applyBorder="1" applyAlignment="1">
      <alignment vertical="center"/>
    </xf>
    <xf numFmtId="38" fontId="4" fillId="5" borderId="12" xfId="2" applyFont="1" applyFill="1" applyBorder="1" applyAlignment="1">
      <alignment horizontal="center" vertical="center" wrapText="1"/>
    </xf>
    <xf numFmtId="38" fontId="4" fillId="5" borderId="13" xfId="2" applyFont="1" applyFill="1" applyBorder="1" applyAlignment="1">
      <alignment horizontal="center" vertical="center" wrapText="1"/>
    </xf>
    <xf numFmtId="38" fontId="4" fillId="0" borderId="31" xfId="2" applyFont="1" applyBorder="1" applyAlignment="1">
      <alignment vertical="center"/>
    </xf>
    <xf numFmtId="38" fontId="2" fillId="0" borderId="31" xfId="2" applyFont="1" applyBorder="1" applyAlignment="1">
      <alignment vertical="center"/>
    </xf>
    <xf numFmtId="38" fontId="2" fillId="0" borderId="32" xfId="2" applyFont="1" applyBorder="1" applyAlignment="1">
      <alignment vertical="center"/>
    </xf>
    <xf numFmtId="38" fontId="4" fillId="5" borderId="19" xfId="2" applyFont="1" applyFill="1" applyBorder="1" applyAlignment="1">
      <alignment horizontal="center" vertical="center" wrapText="1"/>
    </xf>
    <xf numFmtId="38" fontId="4" fillId="5" borderId="6" xfId="2" applyFont="1" applyFill="1" applyBorder="1" applyAlignment="1">
      <alignment horizontal="center" vertical="center"/>
    </xf>
    <xf numFmtId="38" fontId="4" fillId="5" borderId="11" xfId="2" applyFont="1" applyFill="1" applyBorder="1" applyAlignment="1">
      <alignment horizontal="center" vertical="center"/>
    </xf>
    <xf numFmtId="38" fontId="4" fillId="5" borderId="9" xfId="2" applyFont="1" applyFill="1" applyBorder="1" applyAlignment="1">
      <alignment horizontal="center" vertical="center"/>
    </xf>
    <xf numFmtId="38" fontId="4" fillId="5" borderId="12" xfId="2" applyFont="1" applyFill="1" applyBorder="1" applyAlignment="1">
      <alignment horizontal="center" vertical="center"/>
    </xf>
    <xf numFmtId="38" fontId="4" fillId="5" borderId="10" xfId="2" applyFont="1" applyFill="1" applyBorder="1" applyAlignment="1">
      <alignment horizontal="center" vertical="center"/>
    </xf>
    <xf numFmtId="38" fontId="4" fillId="5" borderId="13" xfId="2" applyFont="1" applyFill="1" applyBorder="1" applyAlignment="1">
      <alignment horizontal="center" vertical="center"/>
    </xf>
    <xf numFmtId="38" fontId="5" fillId="5" borderId="36" xfId="2" applyFont="1" applyFill="1" applyBorder="1" applyAlignment="1">
      <alignment horizontal="distributed" vertical="center" wrapText="1"/>
    </xf>
    <xf numFmtId="38" fontId="5" fillId="5" borderId="25" xfId="2" applyFont="1" applyFill="1" applyBorder="1" applyAlignment="1">
      <alignment horizontal="distributed" vertical="center" wrapText="1"/>
    </xf>
    <xf numFmtId="38" fontId="5" fillId="5" borderId="29" xfId="2" applyFont="1" applyFill="1" applyBorder="1" applyAlignment="1">
      <alignment horizontal="distributed" vertical="center" wrapText="1"/>
    </xf>
    <xf numFmtId="38" fontId="5" fillId="5" borderId="37" xfId="2" applyFont="1" applyFill="1" applyBorder="1" applyAlignment="1">
      <alignment horizontal="distributed" vertical="center" wrapText="1"/>
    </xf>
    <xf numFmtId="38" fontId="5" fillId="5" borderId="38" xfId="2" applyFont="1" applyFill="1" applyBorder="1" applyAlignment="1">
      <alignment horizontal="distributed" vertical="center" wrapText="1"/>
    </xf>
    <xf numFmtId="38" fontId="5" fillId="5" borderId="44" xfId="2" applyFont="1" applyFill="1" applyBorder="1" applyAlignment="1">
      <alignment horizontal="distributed" vertical="center" wrapText="1"/>
    </xf>
    <xf numFmtId="38" fontId="5" fillId="5" borderId="60" xfId="2" applyFont="1" applyFill="1" applyBorder="1" applyAlignment="1">
      <alignment horizontal="left" vertical="center" wrapText="1"/>
    </xf>
    <xf numFmtId="38" fontId="5" fillId="5" borderId="61" xfId="2" applyFont="1" applyFill="1" applyBorder="1" applyAlignment="1">
      <alignment horizontal="left" vertical="center" wrapText="1"/>
    </xf>
    <xf numFmtId="38" fontId="4" fillId="5" borderId="20" xfId="2" applyFont="1" applyFill="1" applyBorder="1" applyAlignment="1">
      <alignment horizontal="center" vertical="center"/>
    </xf>
    <xf numFmtId="38" fontId="4" fillId="5" borderId="11" xfId="2" applyFont="1" applyFill="1" applyBorder="1" applyAlignment="1">
      <alignment horizontal="center" vertical="center" wrapText="1"/>
    </xf>
    <xf numFmtId="38" fontId="4" fillId="0" borderId="11" xfId="2" applyFont="1" applyBorder="1" applyAlignment="1">
      <alignment horizontal="center" vertical="center"/>
    </xf>
    <xf numFmtId="38" fontId="4" fillId="0" borderId="12" xfId="2" applyFont="1" applyBorder="1" applyAlignment="1">
      <alignment horizontal="center" vertical="center"/>
    </xf>
    <xf numFmtId="38" fontId="4" fillId="0" borderId="12" xfId="2" applyFont="1" applyBorder="1">
      <alignment vertical="center"/>
    </xf>
    <xf numFmtId="38" fontId="4" fillId="0" borderId="13" xfId="2" applyFont="1" applyBorder="1">
      <alignment vertical="center"/>
    </xf>
    <xf numFmtId="38" fontId="4" fillId="0" borderId="0" xfId="2" applyFont="1" applyAlignment="1">
      <alignment horizontal="right" vertical="center"/>
    </xf>
    <xf numFmtId="38" fontId="9" fillId="0" borderId="0" xfId="2" applyFont="1" applyAlignment="1">
      <alignment horizontal="center" vertical="center"/>
    </xf>
    <xf numFmtId="179" fontId="4" fillId="0" borderId="0" xfId="2" applyNumberFormat="1" applyFont="1">
      <alignment vertical="center"/>
    </xf>
    <xf numFmtId="38" fontId="7" fillId="0" borderId="0" xfId="2" applyFont="1" applyAlignment="1">
      <alignment horizontal="center" vertical="center"/>
    </xf>
    <xf numFmtId="38" fontId="4" fillId="0" borderId="9" xfId="2" applyFont="1" applyBorder="1">
      <alignment vertical="center"/>
    </xf>
    <xf numFmtId="38" fontId="4" fillId="0" borderId="10" xfId="2" applyFont="1" applyBorder="1">
      <alignment vertical="center"/>
    </xf>
    <xf numFmtId="38" fontId="4" fillId="0" borderId="4" xfId="2" applyFont="1" applyBorder="1" applyAlignment="1">
      <alignment vertical="center" shrinkToFit="1"/>
    </xf>
    <xf numFmtId="38" fontId="4" fillId="0" borderId="5" xfId="2" applyFont="1" applyBorder="1" applyAlignment="1">
      <alignment vertical="center" shrinkToFit="1"/>
    </xf>
    <xf numFmtId="180" fontId="4" fillId="0" borderId="2" xfId="0" applyNumberFormat="1" applyFont="1" applyBorder="1" applyAlignment="1">
      <alignment horizontal="right" vertical="center"/>
    </xf>
    <xf numFmtId="180" fontId="4" fillId="0" borderId="3" xfId="0" applyNumberFormat="1" applyFont="1" applyBorder="1" applyAlignment="1">
      <alignment horizontal="right" vertical="center"/>
    </xf>
    <xf numFmtId="38" fontId="2" fillId="0" borderId="4" xfId="2" applyFont="1" applyBorder="1" applyAlignment="1">
      <alignment vertical="center" shrinkToFit="1"/>
    </xf>
    <xf numFmtId="38" fontId="2" fillId="0" borderId="5" xfId="2" applyFon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0" borderId="51" xfId="0" applyBorder="1" applyAlignment="1">
      <alignment vertical="center" shrinkToFit="1"/>
    </xf>
    <xf numFmtId="0" fontId="6" fillId="0" borderId="0" xfId="0" applyFont="1" applyAlignment="1">
      <alignment horizontal="center" vertical="center" wrapText="1"/>
    </xf>
    <xf numFmtId="180" fontId="4" fillId="4" borderId="53" xfId="2" applyNumberFormat="1" applyFont="1" applyFill="1" applyBorder="1" applyAlignment="1">
      <alignment horizontal="right" vertical="center"/>
    </xf>
    <xf numFmtId="180" fontId="4" fillId="0" borderId="49" xfId="2" applyNumberFormat="1" applyFont="1" applyFill="1" applyBorder="1" applyAlignment="1">
      <alignment horizontal="center" vertical="center"/>
    </xf>
    <xf numFmtId="180" fontId="0" fillId="0" borderId="49" xfId="0" applyNumberFormat="1" applyBorder="1" applyAlignment="1">
      <alignment horizontal="center" vertical="center"/>
    </xf>
    <xf numFmtId="38" fontId="8" fillId="0" borderId="4" xfId="2" applyFont="1" applyBorder="1" applyAlignment="1">
      <alignment vertical="center" shrinkToFit="1"/>
    </xf>
    <xf numFmtId="180" fontId="4" fillId="0" borderId="18" xfId="2" applyNumberFormat="1" applyFont="1" applyBorder="1" applyAlignment="1">
      <alignment horizontal="right" vertical="center"/>
    </xf>
    <xf numFmtId="38" fontId="4" fillId="0" borderId="9" xfId="2" applyFont="1" applyBorder="1" applyAlignment="1">
      <alignment vertical="center" shrinkToFit="1"/>
    </xf>
    <xf numFmtId="38" fontId="2" fillId="0" borderId="9" xfId="2" applyFont="1" applyBorder="1" applyAlignment="1">
      <alignment vertical="center" shrinkToFit="1"/>
    </xf>
    <xf numFmtId="38" fontId="2" fillId="0" borderId="10" xfId="2" applyFont="1" applyBorder="1" applyAlignment="1">
      <alignment vertical="center" shrinkToFit="1"/>
    </xf>
    <xf numFmtId="38" fontId="2" fillId="0" borderId="1" xfId="2" applyFont="1" applyBorder="1" applyAlignment="1">
      <alignment vertical="center"/>
    </xf>
    <xf numFmtId="38" fontId="2" fillId="0" borderId="2" xfId="2" applyFont="1" applyBorder="1" applyAlignment="1">
      <alignment vertical="center"/>
    </xf>
    <xf numFmtId="38" fontId="2" fillId="0" borderId="51" xfId="2" applyFont="1" applyBorder="1" applyAlignment="1">
      <alignment vertical="center"/>
    </xf>
    <xf numFmtId="38" fontId="4" fillId="0" borderId="2" xfId="2" applyFont="1" applyBorder="1" applyAlignment="1">
      <alignment vertical="center"/>
    </xf>
    <xf numFmtId="38" fontId="4" fillId="0" borderId="51" xfId="2" applyFont="1" applyBorder="1" applyAlignment="1">
      <alignment vertical="center"/>
    </xf>
    <xf numFmtId="38" fontId="2" fillId="0" borderId="12" xfId="2" applyFont="1" applyBorder="1">
      <alignment vertical="center"/>
    </xf>
    <xf numFmtId="38" fontId="4" fillId="0" borderId="19" xfId="2" applyFont="1" applyBorder="1" applyAlignment="1">
      <alignment horizontal="center" vertical="center"/>
    </xf>
    <xf numFmtId="38" fontId="2" fillId="0" borderId="12" xfId="2" applyFont="1" applyBorder="1" applyAlignment="1">
      <alignment horizontal="center" vertical="center"/>
    </xf>
    <xf numFmtId="38" fontId="2" fillId="0" borderId="13" xfId="2" applyFont="1" applyBorder="1">
      <alignment vertical="center"/>
    </xf>
    <xf numFmtId="38" fontId="2" fillId="0" borderId="9" xfId="2" applyFont="1" applyBorder="1">
      <alignment vertical="center"/>
    </xf>
    <xf numFmtId="38" fontId="4" fillId="0" borderId="20" xfId="2" applyFont="1" applyBorder="1" applyAlignment="1">
      <alignment horizontal="center" vertical="center"/>
    </xf>
    <xf numFmtId="38" fontId="2" fillId="0" borderId="9" xfId="2" applyFont="1" applyBorder="1" applyAlignment="1">
      <alignment horizontal="center" vertical="center"/>
    </xf>
    <xf numFmtId="38" fontId="2" fillId="0" borderId="10" xfId="2" applyFont="1" applyBorder="1">
      <alignment vertical="center"/>
    </xf>
  </cellXfs>
  <cellStyles count="3">
    <cellStyle name="パーセント" xfId="1" builtinId="5"/>
    <cellStyle name="標準" xfId="0" builtinId="0"/>
    <cellStyle name="標準_国庫補助協議　様式集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59055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59055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171450</xdr:colOff>
      <xdr:row>66</xdr:row>
      <xdr:rowOff>85725</xdr:rowOff>
    </xdr:from>
    <xdr:to>
      <xdr:col>20</xdr:col>
      <xdr:colOff>28575</xdr:colOff>
      <xdr:row>71</xdr:row>
      <xdr:rowOff>0</xdr:rowOff>
    </xdr:to>
    <xdr:sp macro="" textlink="">
      <xdr:nvSpPr>
        <xdr:cNvPr id="3" name="Line 11"/>
        <xdr:cNvSpPr>
          <a:spLocks noChangeShapeType="1"/>
        </xdr:cNvSpPr>
      </xdr:nvSpPr>
      <xdr:spPr bwMode="auto">
        <a:xfrm flipH="1">
          <a:off x="3019425" y="11591925"/>
          <a:ext cx="1390650" cy="77152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123824</xdr:colOff>
      <xdr:row>66</xdr:row>
      <xdr:rowOff>142875</xdr:rowOff>
    </xdr:from>
    <xdr:to>
      <xdr:col>22</xdr:col>
      <xdr:colOff>180973</xdr:colOff>
      <xdr:row>71</xdr:row>
      <xdr:rowOff>47625</xdr:rowOff>
    </xdr:to>
    <xdr:sp macro="" textlink="">
      <xdr:nvSpPr>
        <xdr:cNvPr id="4" name="Line 11"/>
        <xdr:cNvSpPr>
          <a:spLocks noChangeShapeType="1"/>
        </xdr:cNvSpPr>
      </xdr:nvSpPr>
      <xdr:spPr bwMode="auto">
        <a:xfrm flipH="1">
          <a:off x="4286249" y="11649075"/>
          <a:ext cx="714374" cy="76200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24</xdr:col>
      <xdr:colOff>95249</xdr:colOff>
      <xdr:row>66</xdr:row>
      <xdr:rowOff>95250</xdr:rowOff>
    </xdr:from>
    <xdr:to>
      <xdr:col>27</xdr:col>
      <xdr:colOff>19049</xdr:colOff>
      <xdr:row>70</xdr:row>
      <xdr:rowOff>161925</xdr:rowOff>
    </xdr:to>
    <xdr:sp macro="" textlink="">
      <xdr:nvSpPr>
        <xdr:cNvPr id="5" name="Line 11"/>
        <xdr:cNvSpPr>
          <a:spLocks noChangeShapeType="1"/>
        </xdr:cNvSpPr>
      </xdr:nvSpPr>
      <xdr:spPr bwMode="auto">
        <a:xfrm flipH="1">
          <a:off x="5353049" y="11601450"/>
          <a:ext cx="581025" cy="75247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29</xdr:col>
      <xdr:colOff>95249</xdr:colOff>
      <xdr:row>67</xdr:row>
      <xdr:rowOff>0</xdr:rowOff>
    </xdr:from>
    <xdr:to>
      <xdr:col>29</xdr:col>
      <xdr:colOff>180973</xdr:colOff>
      <xdr:row>70</xdr:row>
      <xdr:rowOff>161925</xdr:rowOff>
    </xdr:to>
    <xdr:sp macro="" textlink="">
      <xdr:nvSpPr>
        <xdr:cNvPr id="6" name="Line 11"/>
        <xdr:cNvSpPr>
          <a:spLocks noChangeShapeType="1"/>
        </xdr:cNvSpPr>
      </xdr:nvSpPr>
      <xdr:spPr bwMode="auto">
        <a:xfrm flipH="1">
          <a:off x="6448424" y="11677650"/>
          <a:ext cx="85724" cy="67627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22</xdr:col>
      <xdr:colOff>171450</xdr:colOff>
      <xdr:row>0</xdr:row>
      <xdr:rowOff>85725</xdr:rowOff>
    </xdr:from>
    <xdr:to>
      <xdr:col>29</xdr:col>
      <xdr:colOff>133350</xdr:colOff>
      <xdr:row>3</xdr:row>
      <xdr:rowOff>28575</xdr:rowOff>
    </xdr:to>
    <xdr:sp macro="" textlink="">
      <xdr:nvSpPr>
        <xdr:cNvPr id="7" name="正方形/長方形 6"/>
        <xdr:cNvSpPr/>
      </xdr:nvSpPr>
      <xdr:spPr bwMode="auto">
        <a:xfrm>
          <a:off x="4991100" y="85725"/>
          <a:ext cx="1495425" cy="552450"/>
        </a:xfrm>
        <a:prstGeom prst="rect">
          <a:avLst/>
        </a:prstGeom>
        <a:solidFill>
          <a:schemeClr val="tx1"/>
        </a:solidFill>
        <a:ln w="12700">
          <a:noFill/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800" b="1">
              <a:solidFill>
                <a:schemeClr val="bg1"/>
              </a:solidFill>
            </a:rPr>
            <a:t>作　成　例</a:t>
          </a:r>
        </a:p>
      </xdr:txBody>
    </xdr:sp>
    <xdr:clientData/>
  </xdr:twoCellAnchor>
  <xdr:twoCellAnchor>
    <xdr:from>
      <xdr:col>7</xdr:col>
      <xdr:colOff>76200</xdr:colOff>
      <xdr:row>57</xdr:row>
      <xdr:rowOff>57150</xdr:rowOff>
    </xdr:from>
    <xdr:to>
      <xdr:col>28</xdr:col>
      <xdr:colOff>0</xdr:colOff>
      <xdr:row>63</xdr:row>
      <xdr:rowOff>76200</xdr:rowOff>
    </xdr:to>
    <xdr:sp macro="" textlink="">
      <xdr:nvSpPr>
        <xdr:cNvPr id="9" name="正方形/長方形 8"/>
        <xdr:cNvSpPr/>
      </xdr:nvSpPr>
      <xdr:spPr bwMode="auto">
        <a:xfrm>
          <a:off x="1609725" y="10020300"/>
          <a:ext cx="4524375" cy="1047750"/>
        </a:xfrm>
        <a:prstGeom prst="rect">
          <a:avLst/>
        </a:prstGeom>
        <a:solidFill>
          <a:schemeClr val="tx1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100">
              <a:solidFill>
                <a:schemeClr val="bg1"/>
              </a:solidFill>
            </a:rPr>
            <a:t>障害以外の事業（高齢者や児童など）、区市の独自事業（法外事業）や法人の独自事業を、同一敷地内又は建物内で行っている場合は、総事業費を面積の比で按分して補助金を算定することになります。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500000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500000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5"/>
  <sheetViews>
    <sheetView tabSelected="1" view="pageBreakPreview" topLeftCell="A55" zoomScaleNormal="100" workbookViewId="0">
      <selection sqref="A1:E1"/>
    </sheetView>
  </sheetViews>
  <sheetFormatPr defaultColWidth="3.875" defaultRowHeight="14.1" customHeight="1" x14ac:dyDescent="0.15"/>
  <cols>
    <col min="1" max="31" width="3.875" style="1"/>
    <col min="32" max="32" width="7.5" style="1" customWidth="1"/>
    <col min="33" max="34" width="3.875" style="1" customWidth="1"/>
    <col min="35" max="16384" width="3.875" style="1"/>
  </cols>
  <sheetData>
    <row r="1" spans="1:48" ht="21" customHeight="1" x14ac:dyDescent="0.15">
      <c r="A1" s="246"/>
      <c r="B1" s="246"/>
      <c r="C1" s="246"/>
      <c r="D1" s="246"/>
      <c r="E1" s="246"/>
      <c r="Y1" s="247"/>
      <c r="Z1" s="247"/>
      <c r="AA1" s="247"/>
      <c r="AB1" s="247"/>
      <c r="AC1" s="247"/>
      <c r="AD1" s="247"/>
      <c r="AE1" s="247"/>
      <c r="AF1" s="6"/>
      <c r="AL1" s="247"/>
      <c r="AM1" s="247"/>
      <c r="AN1" s="247"/>
      <c r="AO1" s="247"/>
      <c r="AP1" s="247"/>
      <c r="AQ1" s="247"/>
      <c r="AR1" s="247"/>
    </row>
    <row r="2" spans="1:48" ht="14.1" customHeight="1" x14ac:dyDescent="0.15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7"/>
      <c r="AG2" s="5"/>
    </row>
    <row r="3" spans="1:48" ht="14.1" customHeight="1" x14ac:dyDescent="0.15">
      <c r="A3" s="248"/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7"/>
      <c r="AG3" s="5"/>
    </row>
    <row r="5" spans="1:48" ht="14.1" customHeight="1" x14ac:dyDescent="0.15">
      <c r="A5" s="71" t="s">
        <v>23</v>
      </c>
      <c r="B5" s="71"/>
      <c r="C5" s="71"/>
      <c r="D5" s="71"/>
      <c r="E5" s="71"/>
      <c r="F5" s="71"/>
    </row>
    <row r="6" spans="1:48" ht="14.1" customHeight="1" x14ac:dyDescent="0.15">
      <c r="A6" s="71"/>
      <c r="B6" s="71"/>
      <c r="C6" s="71"/>
      <c r="D6" s="71"/>
      <c r="E6" s="71"/>
      <c r="F6" s="71"/>
    </row>
    <row r="7" spans="1:48" ht="14.1" customHeight="1" x14ac:dyDescent="0.15">
      <c r="B7" s="133" t="s">
        <v>17</v>
      </c>
      <c r="C7" s="134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134" t="s">
        <v>18</v>
      </c>
      <c r="R7" s="134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50"/>
      <c r="AF7" s="10"/>
      <c r="AN7" s="5"/>
    </row>
    <row r="8" spans="1:48" ht="14.1" customHeight="1" x14ac:dyDescent="0.15">
      <c r="B8" s="241" t="s">
        <v>19</v>
      </c>
      <c r="C8" s="242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2" t="s">
        <v>20</v>
      </c>
      <c r="R8" s="242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4"/>
      <c r="AF8" s="10"/>
      <c r="AG8" s="5"/>
    </row>
    <row r="9" spans="1:48" ht="14.1" customHeight="1" x14ac:dyDescent="0.15">
      <c r="AG9" s="1" t="s">
        <v>47</v>
      </c>
    </row>
    <row r="10" spans="1:48" ht="14.1" customHeight="1" x14ac:dyDescent="0.15">
      <c r="A10" s="71" t="s">
        <v>24</v>
      </c>
      <c r="B10" s="71"/>
      <c r="C10" s="71"/>
      <c r="D10" s="71"/>
      <c r="E10" s="71"/>
      <c r="F10" s="71"/>
    </row>
    <row r="11" spans="1:48" ht="14.1" customHeight="1" thickBot="1" x14ac:dyDescent="0.2">
      <c r="A11" s="71"/>
      <c r="B11" s="71"/>
      <c r="C11" s="71"/>
      <c r="D11" s="71"/>
      <c r="E11" s="71"/>
      <c r="F11" s="71"/>
      <c r="AB11" s="245" t="s">
        <v>1</v>
      </c>
      <c r="AC11" s="245"/>
      <c r="AD11" s="245"/>
      <c r="AE11" s="245"/>
      <c r="AF11" s="8"/>
      <c r="AO11" s="245" t="s">
        <v>1</v>
      </c>
      <c r="AP11" s="245"/>
      <c r="AQ11" s="245"/>
      <c r="AR11" s="245"/>
    </row>
    <row r="12" spans="1:48" ht="14.1" customHeight="1" x14ac:dyDescent="0.15">
      <c r="A12" s="225"/>
      <c r="B12" s="227" t="s">
        <v>2</v>
      </c>
      <c r="C12" s="227"/>
      <c r="D12" s="227"/>
      <c r="E12" s="227"/>
      <c r="F12" s="227" t="s">
        <v>3</v>
      </c>
      <c r="G12" s="227"/>
      <c r="H12" s="227"/>
      <c r="I12" s="227"/>
      <c r="J12" s="227"/>
      <c r="K12" s="229"/>
      <c r="L12" s="231" t="s">
        <v>36</v>
      </c>
      <c r="M12" s="232"/>
      <c r="N12" s="233"/>
      <c r="O12" s="227" t="s">
        <v>4</v>
      </c>
      <c r="P12" s="227"/>
      <c r="Q12" s="227"/>
      <c r="R12" s="227"/>
      <c r="S12" s="229"/>
      <c r="T12" s="225" t="s">
        <v>12</v>
      </c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9"/>
      <c r="AF12" s="237" t="s">
        <v>37</v>
      </c>
      <c r="AG12" s="239" t="s">
        <v>38</v>
      </c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9"/>
      <c r="AV12" s="1" t="s">
        <v>44</v>
      </c>
    </row>
    <row r="13" spans="1:48" ht="21" customHeight="1" x14ac:dyDescent="0.15">
      <c r="A13" s="226"/>
      <c r="B13" s="228"/>
      <c r="C13" s="228"/>
      <c r="D13" s="228"/>
      <c r="E13" s="228"/>
      <c r="F13" s="228"/>
      <c r="G13" s="228"/>
      <c r="H13" s="228"/>
      <c r="I13" s="228"/>
      <c r="J13" s="228"/>
      <c r="K13" s="230"/>
      <c r="L13" s="234"/>
      <c r="M13" s="235"/>
      <c r="N13" s="236"/>
      <c r="O13" s="228"/>
      <c r="P13" s="228"/>
      <c r="Q13" s="228"/>
      <c r="R13" s="228"/>
      <c r="S13" s="230"/>
      <c r="T13" s="240" t="s">
        <v>17</v>
      </c>
      <c r="U13" s="219"/>
      <c r="V13" s="219"/>
      <c r="W13" s="219" t="s">
        <v>18</v>
      </c>
      <c r="X13" s="219"/>
      <c r="Y13" s="219"/>
      <c r="Z13" s="219" t="s">
        <v>19</v>
      </c>
      <c r="AA13" s="219"/>
      <c r="AB13" s="219"/>
      <c r="AC13" s="219" t="s">
        <v>20</v>
      </c>
      <c r="AD13" s="219"/>
      <c r="AE13" s="220"/>
      <c r="AF13" s="238"/>
      <c r="AG13" s="224" t="s">
        <v>17</v>
      </c>
      <c r="AH13" s="219"/>
      <c r="AI13" s="219"/>
      <c r="AJ13" s="219" t="s">
        <v>18</v>
      </c>
      <c r="AK13" s="219"/>
      <c r="AL13" s="219"/>
      <c r="AM13" s="219" t="s">
        <v>19</v>
      </c>
      <c r="AN13" s="219"/>
      <c r="AO13" s="219"/>
      <c r="AP13" s="219" t="s">
        <v>20</v>
      </c>
      <c r="AQ13" s="219"/>
      <c r="AR13" s="220"/>
      <c r="AV13" s="1" t="s">
        <v>45</v>
      </c>
    </row>
    <row r="14" spans="1:48" ht="14.1" customHeight="1" x14ac:dyDescent="0.15">
      <c r="A14" s="186" t="s">
        <v>5</v>
      </c>
      <c r="B14" s="189"/>
      <c r="C14" s="190"/>
      <c r="D14" s="190"/>
      <c r="E14" s="191"/>
      <c r="F14" s="192"/>
      <c r="G14" s="193"/>
      <c r="H14" s="193"/>
      <c r="I14" s="193"/>
      <c r="J14" s="193"/>
      <c r="K14" s="194"/>
      <c r="L14" s="181"/>
      <c r="M14" s="180"/>
      <c r="N14" s="180"/>
      <c r="O14" s="221"/>
      <c r="P14" s="222"/>
      <c r="Q14" s="222"/>
      <c r="R14" s="222"/>
      <c r="S14" s="223"/>
      <c r="T14" s="181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2"/>
      <c r="AF14" s="21"/>
      <c r="AG14" s="179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2"/>
    </row>
    <row r="15" spans="1:48" ht="14.1" customHeight="1" x14ac:dyDescent="0.15">
      <c r="A15" s="187"/>
      <c r="B15" s="169"/>
      <c r="C15" s="170"/>
      <c r="D15" s="170"/>
      <c r="E15" s="171"/>
      <c r="F15" s="178"/>
      <c r="G15" s="173"/>
      <c r="H15" s="173"/>
      <c r="I15" s="173"/>
      <c r="J15" s="173"/>
      <c r="K15" s="174"/>
      <c r="L15" s="107"/>
      <c r="M15" s="108"/>
      <c r="N15" s="108"/>
      <c r="O15" s="216"/>
      <c r="P15" s="217"/>
      <c r="Q15" s="217"/>
      <c r="R15" s="217"/>
      <c r="S15" s="218"/>
      <c r="T15" s="107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9"/>
      <c r="AF15" s="22"/>
      <c r="AG15" s="177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9"/>
    </row>
    <row r="16" spans="1:48" ht="14.1" customHeight="1" x14ac:dyDescent="0.15">
      <c r="A16" s="187"/>
      <c r="B16" s="169"/>
      <c r="C16" s="170"/>
      <c r="D16" s="170"/>
      <c r="E16" s="171"/>
      <c r="F16" s="178"/>
      <c r="G16" s="173"/>
      <c r="H16" s="173"/>
      <c r="I16" s="173"/>
      <c r="J16" s="173"/>
      <c r="K16" s="174"/>
      <c r="L16" s="107"/>
      <c r="M16" s="108"/>
      <c r="N16" s="108"/>
      <c r="O16" s="216"/>
      <c r="P16" s="217"/>
      <c r="Q16" s="217"/>
      <c r="R16" s="217"/>
      <c r="S16" s="218"/>
      <c r="T16" s="107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9"/>
      <c r="AF16" s="22"/>
      <c r="AG16" s="177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9"/>
    </row>
    <row r="17" spans="1:44" ht="14.1" customHeight="1" x14ac:dyDescent="0.15">
      <c r="A17" s="187"/>
      <c r="B17" s="169"/>
      <c r="C17" s="170"/>
      <c r="D17" s="170"/>
      <c r="E17" s="171"/>
      <c r="F17" s="178"/>
      <c r="G17" s="173"/>
      <c r="H17" s="173"/>
      <c r="I17" s="173"/>
      <c r="J17" s="173"/>
      <c r="K17" s="174"/>
      <c r="L17" s="213"/>
      <c r="M17" s="207"/>
      <c r="N17" s="177"/>
      <c r="O17" s="138"/>
      <c r="P17" s="214"/>
      <c r="Q17" s="214"/>
      <c r="R17" s="214"/>
      <c r="S17" s="215"/>
      <c r="T17" s="107"/>
      <c r="U17" s="108"/>
      <c r="V17" s="108"/>
      <c r="W17" s="206"/>
      <c r="X17" s="207"/>
      <c r="Y17" s="177"/>
      <c r="Z17" s="206"/>
      <c r="AA17" s="207"/>
      <c r="AB17" s="177"/>
      <c r="AC17" s="206"/>
      <c r="AD17" s="207"/>
      <c r="AE17" s="211"/>
      <c r="AF17" s="22"/>
      <c r="AG17" s="212"/>
      <c r="AH17" s="207"/>
      <c r="AI17" s="177"/>
      <c r="AJ17" s="206"/>
      <c r="AK17" s="207"/>
      <c r="AL17" s="177"/>
      <c r="AM17" s="206"/>
      <c r="AN17" s="207"/>
      <c r="AO17" s="177"/>
      <c r="AP17" s="206"/>
      <c r="AQ17" s="207"/>
      <c r="AR17" s="211"/>
    </row>
    <row r="18" spans="1:44" ht="14.1" customHeight="1" x14ac:dyDescent="0.15">
      <c r="A18" s="187"/>
      <c r="B18" s="169"/>
      <c r="C18" s="170"/>
      <c r="D18" s="170"/>
      <c r="E18" s="171"/>
      <c r="F18" s="178"/>
      <c r="G18" s="173"/>
      <c r="H18" s="173"/>
      <c r="I18" s="173"/>
      <c r="J18" s="173"/>
      <c r="K18" s="174"/>
      <c r="L18" s="213"/>
      <c r="M18" s="207"/>
      <c r="N18" s="177"/>
      <c r="O18" s="138"/>
      <c r="P18" s="214"/>
      <c r="Q18" s="214"/>
      <c r="R18" s="214"/>
      <c r="S18" s="215"/>
      <c r="T18" s="108"/>
      <c r="U18" s="108"/>
      <c r="V18" s="108"/>
      <c r="W18" s="206"/>
      <c r="X18" s="207"/>
      <c r="Y18" s="177"/>
      <c r="Z18" s="206"/>
      <c r="AA18" s="207"/>
      <c r="AB18" s="177"/>
      <c r="AC18" s="206"/>
      <c r="AD18" s="207"/>
      <c r="AE18" s="211"/>
      <c r="AF18" s="22"/>
      <c r="AG18" s="212"/>
      <c r="AH18" s="207"/>
      <c r="AI18" s="177"/>
      <c r="AJ18" s="206"/>
      <c r="AK18" s="207"/>
      <c r="AL18" s="177"/>
      <c r="AM18" s="206"/>
      <c r="AN18" s="207"/>
      <c r="AO18" s="177"/>
      <c r="AP18" s="206"/>
      <c r="AQ18" s="207"/>
      <c r="AR18" s="211"/>
    </row>
    <row r="19" spans="1:44" ht="14.1" customHeight="1" x14ac:dyDescent="0.15">
      <c r="A19" s="187"/>
      <c r="B19" s="169"/>
      <c r="C19" s="170"/>
      <c r="D19" s="170"/>
      <c r="E19" s="171"/>
      <c r="F19" s="178"/>
      <c r="G19" s="173"/>
      <c r="H19" s="173"/>
      <c r="I19" s="173"/>
      <c r="J19" s="173"/>
      <c r="K19" s="174"/>
      <c r="L19" s="213"/>
      <c r="M19" s="207"/>
      <c r="N19" s="177"/>
      <c r="O19" s="138"/>
      <c r="P19" s="214"/>
      <c r="Q19" s="214"/>
      <c r="R19" s="214"/>
      <c r="S19" s="215"/>
      <c r="T19" s="108"/>
      <c r="U19" s="108"/>
      <c r="V19" s="108"/>
      <c r="W19" s="206"/>
      <c r="X19" s="207"/>
      <c r="Y19" s="177"/>
      <c r="Z19" s="206"/>
      <c r="AA19" s="207"/>
      <c r="AB19" s="177"/>
      <c r="AC19" s="206"/>
      <c r="AD19" s="207"/>
      <c r="AE19" s="211"/>
      <c r="AF19" s="22"/>
      <c r="AG19" s="212"/>
      <c r="AH19" s="207"/>
      <c r="AI19" s="177"/>
      <c r="AJ19" s="206"/>
      <c r="AK19" s="207"/>
      <c r="AL19" s="177"/>
      <c r="AM19" s="206"/>
      <c r="AN19" s="207"/>
      <c r="AO19" s="177"/>
      <c r="AP19" s="206"/>
      <c r="AQ19" s="207"/>
      <c r="AR19" s="211"/>
    </row>
    <row r="20" spans="1:44" ht="14.1" customHeight="1" x14ac:dyDescent="0.15">
      <c r="A20" s="187"/>
      <c r="B20" s="169"/>
      <c r="C20" s="170"/>
      <c r="D20" s="170"/>
      <c r="E20" s="171"/>
      <c r="F20" s="178"/>
      <c r="G20" s="173"/>
      <c r="H20" s="173"/>
      <c r="I20" s="173"/>
      <c r="J20" s="173"/>
      <c r="K20" s="174"/>
      <c r="L20" s="107"/>
      <c r="M20" s="108"/>
      <c r="N20" s="108"/>
      <c r="O20" s="105"/>
      <c r="P20" s="105"/>
      <c r="Q20" s="105"/>
      <c r="R20" s="105"/>
      <c r="S20" s="210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9"/>
      <c r="AF20" s="22"/>
      <c r="AG20" s="177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9"/>
    </row>
    <row r="21" spans="1:44" ht="14.1" customHeight="1" x14ac:dyDescent="0.15">
      <c r="A21" s="187"/>
      <c r="B21" s="169"/>
      <c r="C21" s="170"/>
      <c r="D21" s="170"/>
      <c r="E21" s="171"/>
      <c r="F21" s="178"/>
      <c r="G21" s="173"/>
      <c r="H21" s="173"/>
      <c r="I21" s="173"/>
      <c r="J21" s="173"/>
      <c r="K21" s="174"/>
      <c r="L21" s="107"/>
      <c r="M21" s="108"/>
      <c r="N21" s="108"/>
      <c r="O21" s="105"/>
      <c r="P21" s="105"/>
      <c r="Q21" s="105"/>
      <c r="R21" s="105"/>
      <c r="S21" s="210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9"/>
      <c r="AF21" s="22"/>
      <c r="AG21" s="177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9"/>
    </row>
    <row r="22" spans="1:44" ht="14.1" customHeight="1" x14ac:dyDescent="0.15">
      <c r="A22" s="187"/>
      <c r="B22" s="169"/>
      <c r="C22" s="170"/>
      <c r="D22" s="170"/>
      <c r="E22" s="171"/>
      <c r="F22" s="178"/>
      <c r="G22" s="173"/>
      <c r="H22" s="173"/>
      <c r="I22" s="173"/>
      <c r="J22" s="173"/>
      <c r="K22" s="174"/>
      <c r="L22" s="107"/>
      <c r="M22" s="108"/>
      <c r="N22" s="108"/>
      <c r="O22" s="105"/>
      <c r="P22" s="105"/>
      <c r="Q22" s="105"/>
      <c r="R22" s="105"/>
      <c r="S22" s="210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9"/>
      <c r="AF22" s="22"/>
      <c r="AG22" s="177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9"/>
    </row>
    <row r="23" spans="1:44" ht="14.1" customHeight="1" x14ac:dyDescent="0.15">
      <c r="A23" s="187"/>
      <c r="B23" s="169"/>
      <c r="C23" s="170"/>
      <c r="D23" s="170"/>
      <c r="E23" s="171"/>
      <c r="F23" s="178"/>
      <c r="G23" s="173"/>
      <c r="H23" s="173"/>
      <c r="I23" s="173"/>
      <c r="J23" s="173"/>
      <c r="K23" s="174"/>
      <c r="L23" s="107"/>
      <c r="M23" s="108"/>
      <c r="N23" s="108"/>
      <c r="O23" s="105"/>
      <c r="P23" s="105"/>
      <c r="Q23" s="105"/>
      <c r="R23" s="105"/>
      <c r="S23" s="210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9"/>
      <c r="AF23" s="22"/>
      <c r="AG23" s="177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9"/>
    </row>
    <row r="24" spans="1:44" ht="14.1" customHeight="1" x14ac:dyDescent="0.15">
      <c r="A24" s="187"/>
      <c r="B24" s="169"/>
      <c r="C24" s="170"/>
      <c r="D24" s="170"/>
      <c r="E24" s="171"/>
      <c r="F24" s="178"/>
      <c r="G24" s="173"/>
      <c r="H24" s="173"/>
      <c r="I24" s="173"/>
      <c r="J24" s="173"/>
      <c r="K24" s="174"/>
      <c r="L24" s="107"/>
      <c r="M24" s="108"/>
      <c r="N24" s="108"/>
      <c r="O24" s="105"/>
      <c r="P24" s="105"/>
      <c r="Q24" s="105"/>
      <c r="R24" s="105"/>
      <c r="S24" s="210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9"/>
      <c r="AF24" s="22"/>
      <c r="AG24" s="177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9"/>
    </row>
    <row r="25" spans="1:44" ht="14.1" customHeight="1" x14ac:dyDescent="0.15">
      <c r="A25" s="187"/>
      <c r="B25" s="169"/>
      <c r="C25" s="170"/>
      <c r="D25" s="170"/>
      <c r="E25" s="171"/>
      <c r="F25" s="178"/>
      <c r="G25" s="208"/>
      <c r="H25" s="208"/>
      <c r="I25" s="208"/>
      <c r="J25" s="208"/>
      <c r="K25" s="209"/>
      <c r="L25" s="107"/>
      <c r="M25" s="108"/>
      <c r="N25" s="108"/>
      <c r="O25" s="105"/>
      <c r="P25" s="105"/>
      <c r="Q25" s="105"/>
      <c r="R25" s="105"/>
      <c r="S25" s="210"/>
      <c r="T25" s="107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9"/>
      <c r="AF25" s="22"/>
      <c r="AG25" s="177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9"/>
    </row>
    <row r="26" spans="1:44" ht="14.1" customHeight="1" x14ac:dyDescent="0.15">
      <c r="A26" s="187"/>
      <c r="B26" s="169"/>
      <c r="C26" s="170"/>
      <c r="D26" s="170"/>
      <c r="E26" s="171"/>
      <c r="F26" s="178"/>
      <c r="G26" s="208"/>
      <c r="H26" s="208"/>
      <c r="I26" s="208"/>
      <c r="J26" s="208"/>
      <c r="K26" s="209"/>
      <c r="L26" s="107"/>
      <c r="M26" s="108"/>
      <c r="N26" s="108"/>
      <c r="O26" s="105"/>
      <c r="P26" s="105"/>
      <c r="Q26" s="105"/>
      <c r="R26" s="105"/>
      <c r="S26" s="210"/>
      <c r="T26" s="107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9"/>
      <c r="AF26" s="22"/>
      <c r="AG26" s="177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9"/>
    </row>
    <row r="27" spans="1:44" ht="14.1" customHeight="1" x14ac:dyDescent="0.15">
      <c r="A27" s="187"/>
      <c r="B27" s="169"/>
      <c r="C27" s="170"/>
      <c r="D27" s="170"/>
      <c r="E27" s="171"/>
      <c r="F27" s="178"/>
      <c r="G27" s="208"/>
      <c r="H27" s="208"/>
      <c r="I27" s="208"/>
      <c r="J27" s="208"/>
      <c r="K27" s="209"/>
      <c r="L27" s="107"/>
      <c r="M27" s="108"/>
      <c r="N27" s="108"/>
      <c r="O27" s="105"/>
      <c r="P27" s="105"/>
      <c r="Q27" s="105"/>
      <c r="R27" s="105"/>
      <c r="S27" s="210"/>
      <c r="T27" s="107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9"/>
      <c r="AF27" s="22"/>
      <c r="AG27" s="177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9"/>
    </row>
    <row r="28" spans="1:44" ht="14.1" customHeight="1" x14ac:dyDescent="0.15">
      <c r="A28" s="187"/>
      <c r="B28" s="169"/>
      <c r="C28" s="170"/>
      <c r="D28" s="170"/>
      <c r="E28" s="171"/>
      <c r="F28" s="178"/>
      <c r="G28" s="208"/>
      <c r="H28" s="208"/>
      <c r="I28" s="208"/>
      <c r="J28" s="208"/>
      <c r="K28" s="209"/>
      <c r="L28" s="107"/>
      <c r="M28" s="108"/>
      <c r="N28" s="108"/>
      <c r="O28" s="105"/>
      <c r="P28" s="105"/>
      <c r="Q28" s="105"/>
      <c r="R28" s="105"/>
      <c r="S28" s="210"/>
      <c r="T28" s="107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9"/>
      <c r="AF28" s="22"/>
      <c r="AG28" s="177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9"/>
    </row>
    <row r="29" spans="1:44" ht="14.1" customHeight="1" x14ac:dyDescent="0.15">
      <c r="A29" s="187"/>
      <c r="B29" s="169"/>
      <c r="C29" s="170"/>
      <c r="D29" s="170"/>
      <c r="E29" s="171"/>
      <c r="F29" s="178"/>
      <c r="G29" s="208"/>
      <c r="H29" s="208"/>
      <c r="I29" s="208"/>
      <c r="J29" s="208"/>
      <c r="K29" s="209"/>
      <c r="L29" s="107"/>
      <c r="M29" s="108"/>
      <c r="N29" s="108"/>
      <c r="O29" s="105"/>
      <c r="P29" s="105"/>
      <c r="Q29" s="105"/>
      <c r="R29" s="105"/>
      <c r="S29" s="210"/>
      <c r="T29" s="107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9"/>
      <c r="AF29" s="22"/>
      <c r="AG29" s="177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9"/>
    </row>
    <row r="30" spans="1:44" ht="14.1" customHeight="1" x14ac:dyDescent="0.15">
      <c r="A30" s="126" t="s">
        <v>6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8"/>
      <c r="L30" s="197">
        <f>SUM(L14:N29)</f>
        <v>0</v>
      </c>
      <c r="M30" s="183"/>
      <c r="N30" s="183"/>
      <c r="O30" s="198" t="s">
        <v>7</v>
      </c>
      <c r="P30" s="198"/>
      <c r="Q30" s="198"/>
      <c r="R30" s="198"/>
      <c r="S30" s="199"/>
      <c r="T30" s="197">
        <f>SUM(T14:V29)</f>
        <v>0</v>
      </c>
      <c r="U30" s="183"/>
      <c r="V30" s="183"/>
      <c r="W30" s="183">
        <f>SUM(W14:Y29)</f>
        <v>0</v>
      </c>
      <c r="X30" s="183"/>
      <c r="Y30" s="183"/>
      <c r="Z30" s="183">
        <f>SUM(Z14:AB29)</f>
        <v>0</v>
      </c>
      <c r="AA30" s="183"/>
      <c r="AB30" s="183"/>
      <c r="AC30" s="183">
        <f>SUM(AC14:AE29)</f>
        <v>0</v>
      </c>
      <c r="AD30" s="183"/>
      <c r="AE30" s="184"/>
      <c r="AF30" s="23"/>
      <c r="AG30" s="185">
        <f>SUM(AG14:AI29)</f>
        <v>0</v>
      </c>
      <c r="AH30" s="183"/>
      <c r="AI30" s="183"/>
      <c r="AJ30" s="183">
        <f>SUM(AJ14:AL29)</f>
        <v>0</v>
      </c>
      <c r="AK30" s="183"/>
      <c r="AL30" s="183"/>
      <c r="AM30" s="183">
        <f>SUM(AM14:AO29)</f>
        <v>0</v>
      </c>
      <c r="AN30" s="183"/>
      <c r="AO30" s="183"/>
      <c r="AP30" s="183">
        <f>SUM(AP14:AR29)</f>
        <v>0</v>
      </c>
      <c r="AQ30" s="183"/>
      <c r="AR30" s="184"/>
    </row>
    <row r="31" spans="1:44" ht="14.1" customHeight="1" x14ac:dyDescent="0.15">
      <c r="A31" s="186" t="s">
        <v>8</v>
      </c>
      <c r="B31" s="189"/>
      <c r="C31" s="190"/>
      <c r="D31" s="190"/>
      <c r="E31" s="191"/>
      <c r="F31" s="192"/>
      <c r="G31" s="193"/>
      <c r="H31" s="193"/>
      <c r="I31" s="193"/>
      <c r="J31" s="193"/>
      <c r="K31" s="194"/>
      <c r="L31" s="181"/>
      <c r="M31" s="180"/>
      <c r="N31" s="180"/>
      <c r="O31" s="118"/>
      <c r="P31" s="195"/>
      <c r="Q31" s="195"/>
      <c r="R31" s="195"/>
      <c r="S31" s="196"/>
      <c r="T31" s="181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  <c r="AE31" s="182"/>
      <c r="AF31" s="21"/>
      <c r="AG31" s="179"/>
      <c r="AH31" s="180"/>
      <c r="AI31" s="180"/>
      <c r="AJ31" s="180"/>
      <c r="AK31" s="180"/>
      <c r="AL31" s="180"/>
      <c r="AM31" s="180"/>
      <c r="AN31" s="180"/>
      <c r="AO31" s="180"/>
      <c r="AP31" s="180"/>
      <c r="AQ31" s="180"/>
      <c r="AR31" s="182"/>
    </row>
    <row r="32" spans="1:44" ht="14.1" customHeight="1" x14ac:dyDescent="0.15">
      <c r="A32" s="187"/>
      <c r="B32" s="169"/>
      <c r="C32" s="170"/>
      <c r="D32" s="170"/>
      <c r="E32" s="171"/>
      <c r="F32" s="178"/>
      <c r="G32" s="173"/>
      <c r="H32" s="173"/>
      <c r="I32" s="173"/>
      <c r="J32" s="173"/>
      <c r="K32" s="174"/>
      <c r="L32" s="107"/>
      <c r="M32" s="108"/>
      <c r="N32" s="108"/>
      <c r="O32" s="105"/>
      <c r="P32" s="175"/>
      <c r="Q32" s="175"/>
      <c r="R32" s="175"/>
      <c r="S32" s="176"/>
      <c r="T32" s="107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9"/>
      <c r="AF32" s="22"/>
      <c r="AG32" s="177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9"/>
    </row>
    <row r="33" spans="1:44" ht="14.1" customHeight="1" x14ac:dyDescent="0.15">
      <c r="A33" s="187"/>
      <c r="B33" s="169"/>
      <c r="C33" s="170"/>
      <c r="D33" s="170"/>
      <c r="E33" s="171"/>
      <c r="F33" s="200"/>
      <c r="G33" s="201"/>
      <c r="H33" s="201"/>
      <c r="I33" s="201"/>
      <c r="J33" s="201"/>
      <c r="K33" s="202"/>
      <c r="L33" s="107"/>
      <c r="M33" s="108"/>
      <c r="N33" s="108"/>
      <c r="O33" s="203"/>
      <c r="P33" s="204"/>
      <c r="Q33" s="204"/>
      <c r="R33" s="204"/>
      <c r="S33" s="205"/>
      <c r="T33" s="107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9"/>
      <c r="AF33" s="22"/>
      <c r="AG33" s="177"/>
      <c r="AH33" s="108"/>
      <c r="AI33" s="108"/>
      <c r="AJ33" s="108"/>
      <c r="AK33" s="108"/>
      <c r="AL33" s="108"/>
      <c r="AM33" s="206"/>
      <c r="AN33" s="207"/>
      <c r="AO33" s="177"/>
      <c r="AP33" s="108"/>
      <c r="AQ33" s="108"/>
      <c r="AR33" s="109"/>
    </row>
    <row r="34" spans="1:44" ht="14.1" customHeight="1" x14ac:dyDescent="0.15">
      <c r="A34" s="187"/>
      <c r="B34" s="169"/>
      <c r="C34" s="170"/>
      <c r="D34" s="170"/>
      <c r="E34" s="171"/>
      <c r="F34" s="178"/>
      <c r="G34" s="173"/>
      <c r="H34" s="173"/>
      <c r="I34" s="173"/>
      <c r="J34" s="173"/>
      <c r="K34" s="174"/>
      <c r="L34" s="107"/>
      <c r="M34" s="108"/>
      <c r="N34" s="108"/>
      <c r="O34" s="175"/>
      <c r="P34" s="175"/>
      <c r="Q34" s="175"/>
      <c r="R34" s="175"/>
      <c r="S34" s="176"/>
      <c r="T34" s="107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9"/>
      <c r="AF34" s="22"/>
      <c r="AG34" s="177"/>
      <c r="AH34" s="108"/>
      <c r="AI34" s="108"/>
      <c r="AJ34" s="108"/>
      <c r="AK34" s="108"/>
      <c r="AL34" s="108"/>
      <c r="AM34" s="206"/>
      <c r="AN34" s="207"/>
      <c r="AO34" s="177"/>
      <c r="AP34" s="108"/>
      <c r="AQ34" s="108"/>
      <c r="AR34" s="109"/>
    </row>
    <row r="35" spans="1:44" ht="14.1" customHeight="1" x14ac:dyDescent="0.15">
      <c r="A35" s="187"/>
      <c r="B35" s="169"/>
      <c r="C35" s="170"/>
      <c r="D35" s="170"/>
      <c r="E35" s="171"/>
      <c r="F35" s="178"/>
      <c r="G35" s="173"/>
      <c r="H35" s="173"/>
      <c r="I35" s="173"/>
      <c r="J35" s="173"/>
      <c r="K35" s="174"/>
      <c r="L35" s="107"/>
      <c r="M35" s="108"/>
      <c r="N35" s="108"/>
      <c r="O35" s="175"/>
      <c r="P35" s="175"/>
      <c r="Q35" s="175"/>
      <c r="R35" s="175"/>
      <c r="S35" s="176"/>
      <c r="T35" s="107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9"/>
      <c r="AF35" s="22"/>
      <c r="AG35" s="177"/>
      <c r="AH35" s="108"/>
      <c r="AI35" s="108"/>
      <c r="AJ35" s="108"/>
      <c r="AK35" s="108"/>
      <c r="AL35" s="108"/>
      <c r="AM35" s="206"/>
      <c r="AN35" s="207"/>
      <c r="AO35" s="177"/>
      <c r="AP35" s="108"/>
      <c r="AQ35" s="108"/>
      <c r="AR35" s="109"/>
    </row>
    <row r="36" spans="1:44" ht="14.1" customHeight="1" x14ac:dyDescent="0.15">
      <c r="A36" s="187"/>
      <c r="B36" s="169"/>
      <c r="C36" s="170"/>
      <c r="D36" s="170"/>
      <c r="E36" s="171"/>
      <c r="F36" s="178"/>
      <c r="G36" s="173"/>
      <c r="H36" s="173"/>
      <c r="I36" s="173"/>
      <c r="J36" s="173"/>
      <c r="K36" s="174"/>
      <c r="L36" s="107"/>
      <c r="M36" s="108"/>
      <c r="N36" s="108"/>
      <c r="O36" s="175"/>
      <c r="P36" s="175"/>
      <c r="Q36" s="175"/>
      <c r="R36" s="175"/>
      <c r="S36" s="176"/>
      <c r="T36" s="107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9"/>
      <c r="AF36" s="22"/>
      <c r="AG36" s="177"/>
      <c r="AH36" s="108"/>
      <c r="AI36" s="108"/>
      <c r="AJ36" s="108"/>
      <c r="AK36" s="108"/>
      <c r="AL36" s="108"/>
      <c r="AM36" s="206"/>
      <c r="AN36" s="207"/>
      <c r="AO36" s="177"/>
      <c r="AP36" s="108"/>
      <c r="AQ36" s="108"/>
      <c r="AR36" s="109"/>
    </row>
    <row r="37" spans="1:44" ht="14.1" customHeight="1" x14ac:dyDescent="0.15">
      <c r="A37" s="187"/>
      <c r="B37" s="169"/>
      <c r="C37" s="170"/>
      <c r="D37" s="170"/>
      <c r="E37" s="171"/>
      <c r="F37" s="178"/>
      <c r="G37" s="173"/>
      <c r="H37" s="173"/>
      <c r="I37" s="173"/>
      <c r="J37" s="173"/>
      <c r="K37" s="174"/>
      <c r="L37" s="107"/>
      <c r="M37" s="108"/>
      <c r="N37" s="108"/>
      <c r="O37" s="175"/>
      <c r="P37" s="175"/>
      <c r="Q37" s="175"/>
      <c r="R37" s="175"/>
      <c r="S37" s="176"/>
      <c r="T37" s="107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9"/>
      <c r="AF37" s="22"/>
      <c r="AG37" s="177"/>
      <c r="AH37" s="108"/>
      <c r="AI37" s="108"/>
      <c r="AJ37" s="108"/>
      <c r="AK37" s="108"/>
      <c r="AL37" s="108"/>
      <c r="AM37" s="206"/>
      <c r="AN37" s="207"/>
      <c r="AO37" s="177"/>
      <c r="AP37" s="108"/>
      <c r="AQ37" s="108"/>
      <c r="AR37" s="109"/>
    </row>
    <row r="38" spans="1:44" ht="13.5" customHeight="1" x14ac:dyDescent="0.15">
      <c r="A38" s="187"/>
      <c r="B38" s="169"/>
      <c r="C38" s="170"/>
      <c r="D38" s="170"/>
      <c r="E38" s="171"/>
      <c r="F38" s="178"/>
      <c r="G38" s="173"/>
      <c r="H38" s="173"/>
      <c r="I38" s="173"/>
      <c r="J38" s="173"/>
      <c r="K38" s="174"/>
      <c r="L38" s="107"/>
      <c r="M38" s="108"/>
      <c r="N38" s="108"/>
      <c r="O38" s="105"/>
      <c r="P38" s="175"/>
      <c r="Q38" s="175"/>
      <c r="R38" s="175"/>
      <c r="S38" s="176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9"/>
      <c r="AF38" s="22"/>
      <c r="AG38" s="177"/>
      <c r="AH38" s="108"/>
      <c r="AI38" s="108"/>
      <c r="AJ38" s="108"/>
      <c r="AK38" s="108"/>
      <c r="AL38" s="108"/>
      <c r="AM38" s="206"/>
      <c r="AN38" s="207"/>
      <c r="AO38" s="177"/>
      <c r="AP38" s="108"/>
      <c r="AQ38" s="108"/>
      <c r="AR38" s="109"/>
    </row>
    <row r="39" spans="1:44" ht="14.1" customHeight="1" x14ac:dyDescent="0.15">
      <c r="A39" s="187"/>
      <c r="B39" s="169"/>
      <c r="C39" s="170"/>
      <c r="D39" s="170"/>
      <c r="E39" s="171"/>
      <c r="F39" s="178"/>
      <c r="G39" s="173"/>
      <c r="H39" s="173"/>
      <c r="I39" s="173"/>
      <c r="J39" s="173"/>
      <c r="K39" s="174"/>
      <c r="L39" s="107"/>
      <c r="M39" s="108"/>
      <c r="N39" s="108"/>
      <c r="O39" s="175"/>
      <c r="P39" s="175"/>
      <c r="Q39" s="175"/>
      <c r="R39" s="175"/>
      <c r="S39" s="176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9"/>
      <c r="AF39" s="22"/>
      <c r="AG39" s="177"/>
      <c r="AH39" s="108"/>
      <c r="AI39" s="108"/>
      <c r="AJ39" s="108"/>
      <c r="AK39" s="108"/>
      <c r="AL39" s="108"/>
      <c r="AM39" s="206"/>
      <c r="AN39" s="207"/>
      <c r="AO39" s="177"/>
      <c r="AP39" s="108"/>
      <c r="AQ39" s="108"/>
      <c r="AR39" s="109"/>
    </row>
    <row r="40" spans="1:44" ht="14.1" customHeight="1" x14ac:dyDescent="0.15">
      <c r="A40" s="187"/>
      <c r="B40" s="169"/>
      <c r="C40" s="170"/>
      <c r="D40" s="170"/>
      <c r="E40" s="171"/>
      <c r="F40" s="178"/>
      <c r="G40" s="173"/>
      <c r="H40" s="173"/>
      <c r="I40" s="173"/>
      <c r="J40" s="173"/>
      <c r="K40" s="174"/>
      <c r="L40" s="107"/>
      <c r="M40" s="108"/>
      <c r="N40" s="108"/>
      <c r="O40" s="175"/>
      <c r="P40" s="175"/>
      <c r="Q40" s="175"/>
      <c r="R40" s="175"/>
      <c r="S40" s="176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9"/>
      <c r="AF40" s="22"/>
      <c r="AG40" s="177"/>
      <c r="AH40" s="108"/>
      <c r="AI40" s="108"/>
      <c r="AJ40" s="108"/>
      <c r="AK40" s="108"/>
      <c r="AL40" s="108"/>
      <c r="AM40" s="206"/>
      <c r="AN40" s="207"/>
      <c r="AO40" s="177"/>
      <c r="AP40" s="108"/>
      <c r="AQ40" s="108"/>
      <c r="AR40" s="109"/>
    </row>
    <row r="41" spans="1:44" ht="14.1" customHeight="1" x14ac:dyDescent="0.15">
      <c r="A41" s="187"/>
      <c r="B41" s="169"/>
      <c r="C41" s="170"/>
      <c r="D41" s="170"/>
      <c r="E41" s="171"/>
      <c r="F41" s="178"/>
      <c r="G41" s="208"/>
      <c r="H41" s="208"/>
      <c r="I41" s="208"/>
      <c r="J41" s="208"/>
      <c r="K41" s="209"/>
      <c r="L41" s="107"/>
      <c r="M41" s="108"/>
      <c r="N41" s="108"/>
      <c r="O41" s="105"/>
      <c r="P41" s="105"/>
      <c r="Q41" s="105"/>
      <c r="R41" s="105"/>
      <c r="S41" s="210"/>
      <c r="T41" s="107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9"/>
      <c r="AF41" s="22"/>
      <c r="AG41" s="177"/>
      <c r="AH41" s="108"/>
      <c r="AI41" s="108"/>
      <c r="AJ41" s="108"/>
      <c r="AK41" s="108"/>
      <c r="AL41" s="108"/>
      <c r="AM41" s="206"/>
      <c r="AN41" s="207"/>
      <c r="AO41" s="177"/>
      <c r="AP41" s="108"/>
      <c r="AQ41" s="108"/>
      <c r="AR41" s="109"/>
    </row>
    <row r="42" spans="1:44" ht="14.1" customHeight="1" x14ac:dyDescent="0.15">
      <c r="A42" s="187"/>
      <c r="B42" s="169"/>
      <c r="C42" s="170"/>
      <c r="D42" s="170"/>
      <c r="E42" s="171"/>
      <c r="F42" s="178"/>
      <c r="G42" s="208"/>
      <c r="H42" s="208"/>
      <c r="I42" s="208"/>
      <c r="J42" s="208"/>
      <c r="K42" s="209"/>
      <c r="L42" s="107"/>
      <c r="M42" s="108"/>
      <c r="N42" s="108"/>
      <c r="O42" s="105"/>
      <c r="P42" s="105"/>
      <c r="Q42" s="105"/>
      <c r="R42" s="105"/>
      <c r="S42" s="210"/>
      <c r="T42" s="107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9"/>
      <c r="AF42" s="22"/>
      <c r="AG42" s="177"/>
      <c r="AH42" s="108"/>
      <c r="AI42" s="108"/>
      <c r="AJ42" s="108"/>
      <c r="AK42" s="108"/>
      <c r="AL42" s="108"/>
      <c r="AM42" s="206"/>
      <c r="AN42" s="207"/>
      <c r="AO42" s="177"/>
      <c r="AP42" s="108"/>
      <c r="AQ42" s="108"/>
      <c r="AR42" s="109"/>
    </row>
    <row r="43" spans="1:44" ht="14.1" customHeight="1" x14ac:dyDescent="0.15">
      <c r="A43" s="187"/>
      <c r="B43" s="169"/>
      <c r="C43" s="170"/>
      <c r="D43" s="170"/>
      <c r="E43" s="171"/>
      <c r="F43" s="178"/>
      <c r="G43" s="208"/>
      <c r="H43" s="208"/>
      <c r="I43" s="208"/>
      <c r="J43" s="208"/>
      <c r="K43" s="209"/>
      <c r="L43" s="107"/>
      <c r="M43" s="108"/>
      <c r="N43" s="108"/>
      <c r="O43" s="105"/>
      <c r="P43" s="105"/>
      <c r="Q43" s="105"/>
      <c r="R43" s="105"/>
      <c r="S43" s="210"/>
      <c r="T43" s="107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9"/>
      <c r="AF43" s="22"/>
      <c r="AG43" s="177"/>
      <c r="AH43" s="108"/>
      <c r="AI43" s="108"/>
      <c r="AJ43" s="108"/>
      <c r="AK43" s="108"/>
      <c r="AL43" s="108"/>
      <c r="AM43" s="206"/>
      <c r="AN43" s="207"/>
      <c r="AO43" s="177"/>
      <c r="AP43" s="108"/>
      <c r="AQ43" s="108"/>
      <c r="AR43" s="109"/>
    </row>
    <row r="44" spans="1:44" ht="14.1" customHeight="1" x14ac:dyDescent="0.15">
      <c r="A44" s="187"/>
      <c r="B44" s="169"/>
      <c r="C44" s="170"/>
      <c r="D44" s="170"/>
      <c r="E44" s="171"/>
      <c r="F44" s="178"/>
      <c r="G44" s="208"/>
      <c r="H44" s="208"/>
      <c r="I44" s="208"/>
      <c r="J44" s="208"/>
      <c r="K44" s="209"/>
      <c r="L44" s="107"/>
      <c r="M44" s="108"/>
      <c r="N44" s="108"/>
      <c r="O44" s="105"/>
      <c r="P44" s="105"/>
      <c r="Q44" s="105"/>
      <c r="R44" s="105"/>
      <c r="S44" s="210"/>
      <c r="T44" s="107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9"/>
      <c r="AF44" s="22"/>
      <c r="AG44" s="177"/>
      <c r="AH44" s="108"/>
      <c r="AI44" s="108"/>
      <c r="AJ44" s="108"/>
      <c r="AK44" s="108"/>
      <c r="AL44" s="108"/>
      <c r="AM44" s="206"/>
      <c r="AN44" s="207"/>
      <c r="AO44" s="177"/>
      <c r="AP44" s="108"/>
      <c r="AQ44" s="108"/>
      <c r="AR44" s="109"/>
    </row>
    <row r="45" spans="1:44" ht="14.1" customHeight="1" x14ac:dyDescent="0.15">
      <c r="A45" s="187"/>
      <c r="B45" s="169"/>
      <c r="C45" s="170"/>
      <c r="D45" s="170"/>
      <c r="E45" s="171"/>
      <c r="F45" s="178"/>
      <c r="G45" s="208"/>
      <c r="H45" s="208"/>
      <c r="I45" s="208"/>
      <c r="J45" s="208"/>
      <c r="K45" s="209"/>
      <c r="L45" s="107"/>
      <c r="M45" s="108"/>
      <c r="N45" s="108"/>
      <c r="O45" s="105"/>
      <c r="P45" s="105"/>
      <c r="Q45" s="105"/>
      <c r="R45" s="105"/>
      <c r="S45" s="210"/>
      <c r="T45" s="107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9"/>
      <c r="AF45" s="22"/>
      <c r="AG45" s="177"/>
      <c r="AH45" s="108"/>
      <c r="AI45" s="108"/>
      <c r="AJ45" s="108"/>
      <c r="AK45" s="108"/>
      <c r="AL45" s="108"/>
      <c r="AM45" s="206"/>
      <c r="AN45" s="207"/>
      <c r="AO45" s="177"/>
      <c r="AP45" s="108"/>
      <c r="AQ45" s="108"/>
      <c r="AR45" s="109"/>
    </row>
    <row r="46" spans="1:44" ht="14.1" customHeight="1" x14ac:dyDescent="0.15">
      <c r="A46" s="188"/>
      <c r="B46" s="169"/>
      <c r="C46" s="170"/>
      <c r="D46" s="170"/>
      <c r="E46" s="171"/>
      <c r="F46" s="178"/>
      <c r="G46" s="208"/>
      <c r="H46" s="208"/>
      <c r="I46" s="208"/>
      <c r="J46" s="208"/>
      <c r="K46" s="209"/>
      <c r="L46" s="107"/>
      <c r="M46" s="108"/>
      <c r="N46" s="108"/>
      <c r="O46" s="105"/>
      <c r="P46" s="105"/>
      <c r="Q46" s="105"/>
      <c r="R46" s="105"/>
      <c r="S46" s="210"/>
      <c r="T46" s="107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9"/>
      <c r="AF46" s="22"/>
      <c r="AG46" s="177"/>
      <c r="AH46" s="108"/>
      <c r="AI46" s="108"/>
      <c r="AJ46" s="108"/>
      <c r="AK46" s="108"/>
      <c r="AL46" s="108"/>
      <c r="AM46" s="206"/>
      <c r="AN46" s="207"/>
      <c r="AO46" s="177"/>
      <c r="AP46" s="108"/>
      <c r="AQ46" s="108"/>
      <c r="AR46" s="109"/>
    </row>
    <row r="47" spans="1:44" ht="14.1" customHeight="1" x14ac:dyDescent="0.15">
      <c r="A47" s="126" t="s">
        <v>9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8"/>
      <c r="L47" s="197">
        <f>SUM(L31:N46)</f>
        <v>0</v>
      </c>
      <c r="M47" s="183"/>
      <c r="N47" s="183"/>
      <c r="O47" s="198" t="s">
        <v>7</v>
      </c>
      <c r="P47" s="198"/>
      <c r="Q47" s="198"/>
      <c r="R47" s="198"/>
      <c r="S47" s="199"/>
      <c r="T47" s="197">
        <f>SUM(T31:V46)</f>
        <v>0</v>
      </c>
      <c r="U47" s="183"/>
      <c r="V47" s="183"/>
      <c r="W47" s="183">
        <f>SUM(W31:Y46)</f>
        <v>0</v>
      </c>
      <c r="X47" s="183"/>
      <c r="Y47" s="183"/>
      <c r="Z47" s="183">
        <f>SUM(Z31:AB46)</f>
        <v>0</v>
      </c>
      <c r="AA47" s="183"/>
      <c r="AB47" s="183"/>
      <c r="AC47" s="183">
        <f>SUM(AC31:AE46)</f>
        <v>0</v>
      </c>
      <c r="AD47" s="183"/>
      <c r="AE47" s="184"/>
      <c r="AF47" s="23"/>
      <c r="AG47" s="185">
        <f>SUM(AG31:AI46)</f>
        <v>0</v>
      </c>
      <c r="AH47" s="183"/>
      <c r="AI47" s="183"/>
      <c r="AJ47" s="183">
        <f>SUM(AJ31:AL46)</f>
        <v>0</v>
      </c>
      <c r="AK47" s="183"/>
      <c r="AL47" s="183"/>
      <c r="AM47" s="183">
        <f>SUM(AM31:AO46)</f>
        <v>0</v>
      </c>
      <c r="AN47" s="183"/>
      <c r="AO47" s="183"/>
      <c r="AP47" s="183">
        <f>SUM(AP31:AR46)</f>
        <v>0</v>
      </c>
      <c r="AQ47" s="183"/>
      <c r="AR47" s="184"/>
    </row>
    <row r="48" spans="1:44" ht="14.1" customHeight="1" x14ac:dyDescent="0.15">
      <c r="A48" s="186" t="s">
        <v>10</v>
      </c>
      <c r="B48" s="189"/>
      <c r="C48" s="190"/>
      <c r="D48" s="190"/>
      <c r="E48" s="191"/>
      <c r="F48" s="192"/>
      <c r="G48" s="193"/>
      <c r="H48" s="193"/>
      <c r="I48" s="193"/>
      <c r="J48" s="193"/>
      <c r="K48" s="194"/>
      <c r="L48" s="181"/>
      <c r="M48" s="180"/>
      <c r="N48" s="180"/>
      <c r="O48" s="118"/>
      <c r="P48" s="195"/>
      <c r="Q48" s="195"/>
      <c r="R48" s="195"/>
      <c r="S48" s="196"/>
      <c r="T48" s="181"/>
      <c r="U48" s="180"/>
      <c r="V48" s="180"/>
      <c r="W48" s="180"/>
      <c r="X48" s="180"/>
      <c r="Y48" s="180"/>
      <c r="Z48" s="180"/>
      <c r="AA48" s="180"/>
      <c r="AB48" s="180"/>
      <c r="AC48" s="180"/>
      <c r="AD48" s="180"/>
      <c r="AE48" s="182"/>
      <c r="AF48" s="21"/>
      <c r="AG48" s="179"/>
      <c r="AH48" s="180"/>
      <c r="AI48" s="180"/>
      <c r="AJ48" s="180"/>
      <c r="AK48" s="180"/>
      <c r="AL48" s="180"/>
      <c r="AM48" s="180"/>
      <c r="AN48" s="180"/>
      <c r="AO48" s="180"/>
      <c r="AP48" s="180"/>
      <c r="AQ48" s="180"/>
      <c r="AR48" s="182"/>
    </row>
    <row r="49" spans="1:44" ht="14.1" customHeight="1" x14ac:dyDescent="0.15">
      <c r="A49" s="187"/>
      <c r="B49" s="169"/>
      <c r="C49" s="170"/>
      <c r="D49" s="170"/>
      <c r="E49" s="171"/>
      <c r="F49" s="178"/>
      <c r="G49" s="173"/>
      <c r="H49" s="173"/>
      <c r="I49" s="173"/>
      <c r="J49" s="173"/>
      <c r="K49" s="174"/>
      <c r="L49" s="107"/>
      <c r="M49" s="108"/>
      <c r="N49" s="108"/>
      <c r="O49" s="105"/>
      <c r="P49" s="175"/>
      <c r="Q49" s="175"/>
      <c r="R49" s="175"/>
      <c r="S49" s="176"/>
      <c r="T49" s="107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9"/>
      <c r="AF49" s="22"/>
      <c r="AG49" s="177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9"/>
    </row>
    <row r="50" spans="1:44" ht="14.1" customHeight="1" x14ac:dyDescent="0.15">
      <c r="A50" s="187"/>
      <c r="B50" s="169"/>
      <c r="C50" s="170"/>
      <c r="D50" s="170"/>
      <c r="E50" s="171"/>
      <c r="F50" s="200"/>
      <c r="G50" s="201"/>
      <c r="H50" s="201"/>
      <c r="I50" s="201"/>
      <c r="J50" s="201"/>
      <c r="K50" s="202"/>
      <c r="L50" s="107"/>
      <c r="M50" s="108"/>
      <c r="N50" s="108"/>
      <c r="O50" s="203"/>
      <c r="P50" s="204"/>
      <c r="Q50" s="204"/>
      <c r="R50" s="204"/>
      <c r="S50" s="205"/>
      <c r="T50" s="107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9"/>
      <c r="AF50" s="22"/>
      <c r="AG50" s="177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9"/>
    </row>
    <row r="51" spans="1:44" ht="14.1" customHeight="1" x14ac:dyDescent="0.15">
      <c r="A51" s="187"/>
      <c r="B51" s="169"/>
      <c r="C51" s="170"/>
      <c r="D51" s="170"/>
      <c r="E51" s="171"/>
      <c r="F51" s="178"/>
      <c r="G51" s="173"/>
      <c r="H51" s="173"/>
      <c r="I51" s="173"/>
      <c r="J51" s="173"/>
      <c r="K51" s="174"/>
      <c r="L51" s="107"/>
      <c r="M51" s="108"/>
      <c r="N51" s="108"/>
      <c r="O51" s="105"/>
      <c r="P51" s="175"/>
      <c r="Q51" s="175"/>
      <c r="R51" s="175"/>
      <c r="S51" s="176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9"/>
      <c r="AF51" s="22"/>
      <c r="AG51" s="177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9"/>
    </row>
    <row r="52" spans="1:44" ht="14.1" customHeight="1" x14ac:dyDescent="0.15">
      <c r="A52" s="187"/>
      <c r="B52" s="169"/>
      <c r="C52" s="170"/>
      <c r="D52" s="170"/>
      <c r="E52" s="171"/>
      <c r="F52" s="178"/>
      <c r="G52" s="173"/>
      <c r="H52" s="173"/>
      <c r="I52" s="173"/>
      <c r="J52" s="173"/>
      <c r="K52" s="174"/>
      <c r="L52" s="107"/>
      <c r="M52" s="108"/>
      <c r="N52" s="108"/>
      <c r="O52" s="105"/>
      <c r="P52" s="175"/>
      <c r="Q52" s="175"/>
      <c r="R52" s="175"/>
      <c r="S52" s="176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9"/>
      <c r="AF52" s="22"/>
      <c r="AG52" s="177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9"/>
    </row>
    <row r="53" spans="1:44" ht="14.1" customHeight="1" x14ac:dyDescent="0.15">
      <c r="A53" s="187"/>
      <c r="B53" s="169"/>
      <c r="C53" s="170"/>
      <c r="D53" s="170"/>
      <c r="E53" s="171"/>
      <c r="F53" s="178"/>
      <c r="G53" s="173"/>
      <c r="H53" s="173"/>
      <c r="I53" s="173"/>
      <c r="J53" s="173"/>
      <c r="K53" s="174"/>
      <c r="L53" s="107"/>
      <c r="M53" s="108"/>
      <c r="N53" s="108"/>
      <c r="O53" s="105"/>
      <c r="P53" s="175"/>
      <c r="Q53" s="175"/>
      <c r="R53" s="175"/>
      <c r="S53" s="176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9"/>
      <c r="AF53" s="22"/>
      <c r="AG53" s="177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9"/>
    </row>
    <row r="54" spans="1:44" ht="14.1" customHeight="1" x14ac:dyDescent="0.15">
      <c r="A54" s="187"/>
      <c r="B54" s="169"/>
      <c r="C54" s="170"/>
      <c r="D54" s="170"/>
      <c r="E54" s="171"/>
      <c r="F54" s="178"/>
      <c r="G54" s="173"/>
      <c r="H54" s="173"/>
      <c r="I54" s="173"/>
      <c r="J54" s="173"/>
      <c r="K54" s="174"/>
      <c r="L54" s="107"/>
      <c r="M54" s="108"/>
      <c r="N54" s="108"/>
      <c r="O54" s="105"/>
      <c r="P54" s="175"/>
      <c r="Q54" s="175"/>
      <c r="R54" s="175"/>
      <c r="S54" s="176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9"/>
      <c r="AF54" s="22"/>
      <c r="AG54" s="177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9"/>
    </row>
    <row r="55" spans="1:44" ht="14.1" customHeight="1" x14ac:dyDescent="0.15">
      <c r="A55" s="187"/>
      <c r="B55" s="169"/>
      <c r="C55" s="170"/>
      <c r="D55" s="170"/>
      <c r="E55" s="171"/>
      <c r="F55" s="178"/>
      <c r="G55" s="173"/>
      <c r="H55" s="173"/>
      <c r="I55" s="173"/>
      <c r="J55" s="173"/>
      <c r="K55" s="174"/>
      <c r="L55" s="107"/>
      <c r="M55" s="108"/>
      <c r="N55" s="108"/>
      <c r="O55" s="105"/>
      <c r="P55" s="175"/>
      <c r="Q55" s="175"/>
      <c r="R55" s="175"/>
      <c r="S55" s="176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9"/>
      <c r="AF55" s="22"/>
      <c r="AG55" s="177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9"/>
    </row>
    <row r="56" spans="1:44" ht="14.1" customHeight="1" x14ac:dyDescent="0.15">
      <c r="A56" s="187"/>
      <c r="B56" s="169"/>
      <c r="C56" s="170"/>
      <c r="D56" s="170"/>
      <c r="E56" s="171"/>
      <c r="F56" s="178"/>
      <c r="G56" s="173"/>
      <c r="H56" s="173"/>
      <c r="I56" s="173"/>
      <c r="J56" s="173"/>
      <c r="K56" s="174"/>
      <c r="L56" s="107"/>
      <c r="M56" s="108"/>
      <c r="N56" s="108"/>
      <c r="O56" s="105"/>
      <c r="P56" s="175"/>
      <c r="Q56" s="175"/>
      <c r="R56" s="175"/>
      <c r="S56" s="176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9"/>
      <c r="AF56" s="22"/>
      <c r="AG56" s="177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9"/>
    </row>
    <row r="57" spans="1:44" ht="14.1" customHeight="1" x14ac:dyDescent="0.15">
      <c r="A57" s="187"/>
      <c r="B57" s="169"/>
      <c r="C57" s="170"/>
      <c r="D57" s="170"/>
      <c r="E57" s="171"/>
      <c r="F57" s="178"/>
      <c r="G57" s="173"/>
      <c r="H57" s="173"/>
      <c r="I57" s="173"/>
      <c r="J57" s="173"/>
      <c r="K57" s="174"/>
      <c r="L57" s="107"/>
      <c r="M57" s="108"/>
      <c r="N57" s="108"/>
      <c r="O57" s="105"/>
      <c r="P57" s="175"/>
      <c r="Q57" s="175"/>
      <c r="R57" s="175"/>
      <c r="S57" s="176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9"/>
      <c r="AF57" s="22"/>
      <c r="AG57" s="177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9"/>
    </row>
    <row r="58" spans="1:44" ht="14.1" customHeight="1" x14ac:dyDescent="0.15">
      <c r="A58" s="187"/>
      <c r="B58" s="169"/>
      <c r="C58" s="170"/>
      <c r="D58" s="170"/>
      <c r="E58" s="171"/>
      <c r="F58" s="178"/>
      <c r="G58" s="173"/>
      <c r="H58" s="173"/>
      <c r="I58" s="173"/>
      <c r="J58" s="173"/>
      <c r="K58" s="174"/>
      <c r="L58" s="107"/>
      <c r="M58" s="108"/>
      <c r="N58" s="108"/>
      <c r="O58" s="105"/>
      <c r="P58" s="175"/>
      <c r="Q58" s="175"/>
      <c r="R58" s="175"/>
      <c r="S58" s="176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9"/>
      <c r="AF58" s="22"/>
      <c r="AG58" s="177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9"/>
    </row>
    <row r="59" spans="1:44" ht="14.1" customHeight="1" x14ac:dyDescent="0.15">
      <c r="A59" s="187"/>
      <c r="B59" s="169"/>
      <c r="C59" s="170"/>
      <c r="D59" s="170"/>
      <c r="E59" s="171"/>
      <c r="F59" s="178"/>
      <c r="G59" s="173"/>
      <c r="H59" s="173"/>
      <c r="I59" s="173"/>
      <c r="J59" s="173"/>
      <c r="K59" s="174"/>
      <c r="L59" s="107"/>
      <c r="M59" s="108"/>
      <c r="N59" s="108"/>
      <c r="O59" s="105"/>
      <c r="P59" s="175"/>
      <c r="Q59" s="175"/>
      <c r="R59" s="175"/>
      <c r="S59" s="176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9"/>
      <c r="AF59" s="22"/>
      <c r="AG59" s="177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9"/>
    </row>
    <row r="60" spans="1:44" ht="14.1" customHeight="1" x14ac:dyDescent="0.15">
      <c r="A60" s="187"/>
      <c r="B60" s="169"/>
      <c r="C60" s="170"/>
      <c r="D60" s="170"/>
      <c r="E60" s="171"/>
      <c r="F60" s="178"/>
      <c r="G60" s="173"/>
      <c r="H60" s="173"/>
      <c r="I60" s="173"/>
      <c r="J60" s="173"/>
      <c r="K60" s="174"/>
      <c r="L60" s="107"/>
      <c r="M60" s="108"/>
      <c r="N60" s="108"/>
      <c r="O60" s="175"/>
      <c r="P60" s="175"/>
      <c r="Q60" s="175"/>
      <c r="R60" s="175"/>
      <c r="S60" s="176"/>
      <c r="T60" s="107"/>
      <c r="U60" s="108"/>
      <c r="V60" s="108"/>
      <c r="W60" s="177"/>
      <c r="X60" s="108"/>
      <c r="Y60" s="108"/>
      <c r="Z60" s="108"/>
      <c r="AA60" s="108"/>
      <c r="AB60" s="108"/>
      <c r="AC60" s="108"/>
      <c r="AD60" s="108"/>
      <c r="AE60" s="109"/>
      <c r="AF60" s="22"/>
      <c r="AG60" s="177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9"/>
    </row>
    <row r="61" spans="1:44" ht="14.1" customHeight="1" x14ac:dyDescent="0.15">
      <c r="A61" s="187"/>
      <c r="B61" s="169"/>
      <c r="C61" s="170"/>
      <c r="D61" s="170"/>
      <c r="E61" s="171"/>
      <c r="F61" s="178"/>
      <c r="G61" s="173"/>
      <c r="H61" s="173"/>
      <c r="I61" s="173"/>
      <c r="J61" s="173"/>
      <c r="K61" s="174"/>
      <c r="L61" s="107"/>
      <c r="M61" s="108"/>
      <c r="N61" s="108"/>
      <c r="O61" s="175"/>
      <c r="P61" s="175"/>
      <c r="Q61" s="175"/>
      <c r="R61" s="175"/>
      <c r="S61" s="176"/>
      <c r="T61" s="107"/>
      <c r="U61" s="108"/>
      <c r="V61" s="108"/>
      <c r="W61" s="177"/>
      <c r="X61" s="108"/>
      <c r="Y61" s="108"/>
      <c r="Z61" s="108"/>
      <c r="AA61" s="108"/>
      <c r="AB61" s="108"/>
      <c r="AC61" s="108"/>
      <c r="AD61" s="108"/>
      <c r="AE61" s="109"/>
      <c r="AF61" s="22"/>
      <c r="AG61" s="177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9"/>
    </row>
    <row r="62" spans="1:44" ht="14.1" customHeight="1" x14ac:dyDescent="0.15">
      <c r="A62" s="187"/>
      <c r="B62" s="169"/>
      <c r="C62" s="170"/>
      <c r="D62" s="170"/>
      <c r="E62" s="171"/>
      <c r="F62" s="178"/>
      <c r="G62" s="173"/>
      <c r="H62" s="173"/>
      <c r="I62" s="173"/>
      <c r="J62" s="173"/>
      <c r="K62" s="174"/>
      <c r="L62" s="107"/>
      <c r="M62" s="108"/>
      <c r="N62" s="108"/>
      <c r="O62" s="175"/>
      <c r="P62" s="175"/>
      <c r="Q62" s="175"/>
      <c r="R62" s="175"/>
      <c r="S62" s="176"/>
      <c r="T62" s="107"/>
      <c r="U62" s="108"/>
      <c r="V62" s="108"/>
      <c r="W62" s="177"/>
      <c r="X62" s="108"/>
      <c r="Y62" s="108"/>
      <c r="Z62" s="108"/>
      <c r="AA62" s="108"/>
      <c r="AB62" s="108"/>
      <c r="AC62" s="108"/>
      <c r="AD62" s="108"/>
      <c r="AE62" s="109"/>
      <c r="AF62" s="22"/>
      <c r="AG62" s="177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9"/>
    </row>
    <row r="63" spans="1:44" ht="14.1" customHeight="1" x14ac:dyDescent="0.15">
      <c r="A63" s="187"/>
      <c r="B63" s="169"/>
      <c r="C63" s="170"/>
      <c r="D63" s="170"/>
      <c r="E63" s="171"/>
      <c r="F63" s="172"/>
      <c r="G63" s="173"/>
      <c r="H63" s="173"/>
      <c r="I63" s="173"/>
      <c r="J63" s="173"/>
      <c r="K63" s="174"/>
      <c r="L63" s="107"/>
      <c r="M63" s="108"/>
      <c r="N63" s="108"/>
      <c r="O63" s="175"/>
      <c r="P63" s="175"/>
      <c r="Q63" s="175"/>
      <c r="R63" s="175"/>
      <c r="S63" s="176"/>
      <c r="T63" s="107"/>
      <c r="U63" s="108"/>
      <c r="V63" s="108"/>
      <c r="W63" s="177"/>
      <c r="X63" s="108"/>
      <c r="Y63" s="108"/>
      <c r="Z63" s="108"/>
      <c r="AA63" s="108"/>
      <c r="AB63" s="108"/>
      <c r="AC63" s="108"/>
      <c r="AD63" s="108"/>
      <c r="AE63" s="109"/>
      <c r="AF63" s="22"/>
      <c r="AG63" s="177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9"/>
    </row>
    <row r="64" spans="1:44" ht="14.1" customHeight="1" thickBot="1" x14ac:dyDescent="0.2">
      <c r="A64" s="188"/>
      <c r="B64" s="169"/>
      <c r="C64" s="170"/>
      <c r="D64" s="170"/>
      <c r="E64" s="171"/>
      <c r="F64" s="172"/>
      <c r="G64" s="173"/>
      <c r="H64" s="173"/>
      <c r="I64" s="173"/>
      <c r="J64" s="173"/>
      <c r="K64" s="174"/>
      <c r="L64" s="107"/>
      <c r="M64" s="108"/>
      <c r="N64" s="108"/>
      <c r="O64" s="175"/>
      <c r="P64" s="175"/>
      <c r="Q64" s="175"/>
      <c r="R64" s="175"/>
      <c r="S64" s="176"/>
      <c r="T64" s="107"/>
      <c r="U64" s="108"/>
      <c r="V64" s="108"/>
      <c r="W64" s="177"/>
      <c r="X64" s="108"/>
      <c r="Y64" s="108"/>
      <c r="Z64" s="108"/>
      <c r="AA64" s="108"/>
      <c r="AB64" s="108"/>
      <c r="AC64" s="108"/>
      <c r="AD64" s="108"/>
      <c r="AE64" s="109"/>
      <c r="AF64" s="24"/>
      <c r="AG64" s="177"/>
      <c r="AH64" s="108"/>
      <c r="AI64" s="108"/>
      <c r="AJ64" s="108"/>
      <c r="AK64" s="108"/>
      <c r="AL64" s="108"/>
      <c r="AM64" s="108"/>
      <c r="AN64" s="108"/>
      <c r="AO64" s="108"/>
      <c r="AP64" s="108"/>
      <c r="AQ64" s="108"/>
      <c r="AR64" s="109"/>
    </row>
    <row r="65" spans="1:45" ht="14.1" customHeight="1" x14ac:dyDescent="0.15">
      <c r="A65" s="126" t="s">
        <v>11</v>
      </c>
      <c r="B65" s="127"/>
      <c r="C65" s="127"/>
      <c r="D65" s="127"/>
      <c r="E65" s="127"/>
      <c r="F65" s="127"/>
      <c r="G65" s="127"/>
      <c r="H65" s="127"/>
      <c r="I65" s="127"/>
      <c r="J65" s="127"/>
      <c r="K65" s="128"/>
      <c r="L65" s="129">
        <f>SUM(L48:N64)</f>
        <v>0</v>
      </c>
      <c r="M65" s="130"/>
      <c r="N65" s="130"/>
      <c r="O65" s="131" t="s">
        <v>7</v>
      </c>
      <c r="P65" s="131"/>
      <c r="Q65" s="131"/>
      <c r="R65" s="131"/>
      <c r="S65" s="132"/>
      <c r="T65" s="129">
        <f>SUM(T48:V64)</f>
        <v>0</v>
      </c>
      <c r="U65" s="130"/>
      <c r="V65" s="130"/>
      <c r="W65" s="130">
        <f>SUM(W48:Y64)</f>
        <v>0</v>
      </c>
      <c r="X65" s="130"/>
      <c r="Y65" s="130"/>
      <c r="Z65" s="130">
        <f>SUM(Z48:AB64)</f>
        <v>0</v>
      </c>
      <c r="AA65" s="130"/>
      <c r="AB65" s="130"/>
      <c r="AC65" s="130">
        <f>SUM(AC48:AE64)</f>
        <v>0</v>
      </c>
      <c r="AD65" s="130"/>
      <c r="AE65" s="162"/>
      <c r="AF65" s="26"/>
      <c r="AG65" s="129">
        <f>SUM(AG48:AI64)</f>
        <v>0</v>
      </c>
      <c r="AH65" s="130"/>
      <c r="AI65" s="130"/>
      <c r="AJ65" s="130">
        <f>SUM(AJ48:AL64)</f>
        <v>0</v>
      </c>
      <c r="AK65" s="130"/>
      <c r="AL65" s="130"/>
      <c r="AM65" s="130">
        <f>SUM(AM48:AO64)</f>
        <v>0</v>
      </c>
      <c r="AN65" s="130"/>
      <c r="AO65" s="130"/>
      <c r="AP65" s="130">
        <f>SUM(AP48:AR64)</f>
        <v>0</v>
      </c>
      <c r="AQ65" s="130"/>
      <c r="AR65" s="162"/>
    </row>
    <row r="66" spans="1:45" ht="14.1" customHeight="1" x14ac:dyDescent="0.15">
      <c r="A66" s="55" t="s">
        <v>14</v>
      </c>
      <c r="B66" s="56"/>
      <c r="C66" s="56"/>
      <c r="D66" s="56"/>
      <c r="E66" s="56"/>
      <c r="F66" s="56"/>
      <c r="G66" s="56"/>
      <c r="H66" s="56"/>
      <c r="I66" s="56"/>
      <c r="J66" s="56"/>
      <c r="K66" s="149"/>
      <c r="L66" s="151">
        <f>SUM(L65,L47,L30)</f>
        <v>0</v>
      </c>
      <c r="M66" s="152"/>
      <c r="N66" s="152"/>
      <c r="O66" s="155" t="s">
        <v>7</v>
      </c>
      <c r="P66" s="156"/>
      <c r="Q66" s="156"/>
      <c r="R66" s="156"/>
      <c r="S66" s="157"/>
      <c r="T66" s="151">
        <f>SUM(T65,T47,T30)</f>
        <v>0</v>
      </c>
      <c r="U66" s="152"/>
      <c r="V66" s="152"/>
      <c r="W66" s="152">
        <f>SUM(W65,W47,W30)</f>
        <v>0</v>
      </c>
      <c r="X66" s="152"/>
      <c r="Y66" s="152"/>
      <c r="Z66" s="152">
        <f>SUM(Z65,Z47,Z30)</f>
        <v>0</v>
      </c>
      <c r="AA66" s="152"/>
      <c r="AB66" s="152"/>
      <c r="AC66" s="152">
        <f>SUM(AC65,AC47,AC30)</f>
        <v>0</v>
      </c>
      <c r="AD66" s="152"/>
      <c r="AE66" s="165"/>
      <c r="AF66" s="163"/>
      <c r="AG66" s="167">
        <f>SUM(AG65,AG47,AG30)</f>
        <v>0</v>
      </c>
      <c r="AH66" s="167"/>
      <c r="AI66" s="168"/>
      <c r="AJ66" s="152">
        <f>SUM(AJ65,AJ47,AJ30)</f>
        <v>0</v>
      </c>
      <c r="AK66" s="152"/>
      <c r="AL66" s="152"/>
      <c r="AM66" s="152">
        <f>SUM(AM65,AM47,AM30)</f>
        <v>0</v>
      </c>
      <c r="AN66" s="152"/>
      <c r="AO66" s="152"/>
      <c r="AP66" s="152">
        <f>SUM(AP65,AP47,AP30)</f>
        <v>0</v>
      </c>
      <c r="AQ66" s="152"/>
      <c r="AR66" s="165"/>
    </row>
    <row r="67" spans="1:45" ht="14.1" customHeight="1" x14ac:dyDescent="0.15">
      <c r="A67" s="57"/>
      <c r="B67" s="58"/>
      <c r="C67" s="58"/>
      <c r="D67" s="58"/>
      <c r="E67" s="58"/>
      <c r="F67" s="58"/>
      <c r="G67" s="58"/>
      <c r="H67" s="58"/>
      <c r="I67" s="58"/>
      <c r="J67" s="58"/>
      <c r="K67" s="150"/>
      <c r="L67" s="153"/>
      <c r="M67" s="154"/>
      <c r="N67" s="154"/>
      <c r="O67" s="158"/>
      <c r="P67" s="159"/>
      <c r="Q67" s="159"/>
      <c r="R67" s="159"/>
      <c r="S67" s="160"/>
      <c r="T67" s="153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66"/>
      <c r="AF67" s="164"/>
      <c r="AG67" s="167"/>
      <c r="AH67" s="167"/>
      <c r="AI67" s="168"/>
      <c r="AJ67" s="154"/>
      <c r="AK67" s="154"/>
      <c r="AL67" s="154"/>
      <c r="AM67" s="154"/>
      <c r="AN67" s="154"/>
      <c r="AO67" s="154"/>
      <c r="AP67" s="154"/>
      <c r="AQ67" s="154"/>
      <c r="AR67" s="166"/>
    </row>
    <row r="69" spans="1:45" ht="14.1" customHeight="1" x14ac:dyDescent="0.15">
      <c r="A69" s="71" t="s">
        <v>26</v>
      </c>
      <c r="B69" s="71"/>
      <c r="C69" s="71"/>
      <c r="D69" s="71"/>
      <c r="E69" s="71"/>
      <c r="F69" s="71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45" ht="14.1" customHeight="1" x14ac:dyDescent="0.15">
      <c r="A70" s="71"/>
      <c r="B70" s="71"/>
      <c r="C70" s="71"/>
      <c r="D70" s="71"/>
      <c r="E70" s="71"/>
      <c r="F70" s="71"/>
    </row>
    <row r="71" spans="1:45" ht="14.1" customHeight="1" x14ac:dyDescent="0.15">
      <c r="A71" s="133"/>
      <c r="B71" s="134"/>
      <c r="C71" s="134"/>
      <c r="D71" s="134"/>
      <c r="E71" s="134"/>
      <c r="F71" s="134"/>
      <c r="G71" s="134"/>
      <c r="H71" s="135"/>
      <c r="I71" s="139" t="s">
        <v>15</v>
      </c>
      <c r="J71" s="134"/>
      <c r="K71" s="140"/>
      <c r="L71" s="142" t="str">
        <f>T13</f>
        <v>①</v>
      </c>
      <c r="M71" s="143"/>
      <c r="N71" s="143"/>
      <c r="O71" s="143"/>
      <c r="P71" s="144"/>
      <c r="Q71" s="145" t="str">
        <f>W13</f>
        <v>②</v>
      </c>
      <c r="R71" s="143"/>
      <c r="S71" s="143"/>
      <c r="T71" s="143"/>
      <c r="U71" s="144"/>
      <c r="V71" s="145" t="str">
        <f>Z13</f>
        <v>③</v>
      </c>
      <c r="W71" s="143"/>
      <c r="X71" s="143"/>
      <c r="Y71" s="143"/>
      <c r="Z71" s="144"/>
      <c r="AA71" s="145" t="str">
        <f>AC13</f>
        <v>④</v>
      </c>
      <c r="AB71" s="143"/>
      <c r="AC71" s="143"/>
      <c r="AD71" s="143"/>
      <c r="AE71" s="146"/>
      <c r="AF71" s="11"/>
      <c r="AG71" s="5"/>
      <c r="AI71" s="17"/>
      <c r="AJ71" s="17"/>
      <c r="AK71" s="17"/>
      <c r="AL71" s="17"/>
      <c r="AM71" s="17"/>
      <c r="AN71" s="17"/>
      <c r="AO71" s="17"/>
      <c r="AP71" s="17"/>
      <c r="AQ71" s="17"/>
      <c r="AR71" s="17"/>
    </row>
    <row r="72" spans="1:45" ht="14.1" customHeight="1" x14ac:dyDescent="0.15">
      <c r="A72" s="136"/>
      <c r="B72" s="137"/>
      <c r="C72" s="137"/>
      <c r="D72" s="137"/>
      <c r="E72" s="137"/>
      <c r="F72" s="137"/>
      <c r="G72" s="137"/>
      <c r="H72" s="138"/>
      <c r="I72" s="136"/>
      <c r="J72" s="137"/>
      <c r="K72" s="141"/>
      <c r="L72" s="147">
        <f>T66</f>
        <v>0</v>
      </c>
      <c r="M72" s="148"/>
      <c r="N72" s="148"/>
      <c r="O72" s="148"/>
      <c r="P72" s="148"/>
      <c r="Q72" s="148">
        <f>W66</f>
        <v>0</v>
      </c>
      <c r="R72" s="148"/>
      <c r="S72" s="148"/>
      <c r="T72" s="148"/>
      <c r="U72" s="148"/>
      <c r="V72" s="148">
        <f>Z66</f>
        <v>0</v>
      </c>
      <c r="W72" s="148"/>
      <c r="X72" s="148"/>
      <c r="Y72" s="148"/>
      <c r="Z72" s="148"/>
      <c r="AA72" s="148">
        <f>AC66</f>
        <v>0</v>
      </c>
      <c r="AB72" s="148"/>
      <c r="AC72" s="148"/>
      <c r="AD72" s="148"/>
      <c r="AE72" s="161"/>
      <c r="AF72" s="12"/>
      <c r="AG72" s="9"/>
      <c r="AI72" s="12"/>
      <c r="AJ72" s="12"/>
      <c r="AK72" s="12"/>
      <c r="AL72" s="12"/>
      <c r="AM72" s="12"/>
      <c r="AN72" s="12"/>
      <c r="AO72" s="12"/>
      <c r="AP72" s="12"/>
      <c r="AQ72" s="12"/>
      <c r="AR72" s="12"/>
    </row>
    <row r="73" spans="1:45" ht="14.1" customHeight="1" x14ac:dyDescent="0.15">
      <c r="A73" s="115" t="s">
        <v>4</v>
      </c>
      <c r="B73" s="118"/>
      <c r="C73" s="118"/>
      <c r="D73" s="118"/>
      <c r="E73" s="118"/>
      <c r="F73" s="118"/>
      <c r="G73" s="118"/>
      <c r="H73" s="119"/>
      <c r="I73" s="120"/>
      <c r="J73" s="121"/>
      <c r="K73" s="122"/>
      <c r="L73" s="123"/>
      <c r="M73" s="102"/>
      <c r="N73" s="102"/>
      <c r="O73" s="89">
        <f>$I$73*L73</f>
        <v>0</v>
      </c>
      <c r="P73" s="98"/>
      <c r="Q73" s="124"/>
      <c r="R73" s="124"/>
      <c r="S73" s="124"/>
      <c r="T73" s="89">
        <f>$I$73*Q73</f>
        <v>0</v>
      </c>
      <c r="U73" s="98"/>
      <c r="V73" s="124"/>
      <c r="W73" s="124"/>
      <c r="X73" s="124"/>
      <c r="Y73" s="89">
        <f>$I$73*V73</f>
        <v>0</v>
      </c>
      <c r="Z73" s="98"/>
      <c r="AA73" s="101"/>
      <c r="AB73" s="102"/>
      <c r="AC73" s="102"/>
      <c r="AD73" s="103">
        <f>$I$73*AA73</f>
        <v>0</v>
      </c>
      <c r="AE73" s="104"/>
      <c r="AF73" s="13"/>
      <c r="AG73" s="18"/>
      <c r="AH73" s="18"/>
      <c r="AI73" s="19"/>
      <c r="AJ73" s="19"/>
      <c r="AK73" s="19"/>
      <c r="AL73" s="18"/>
      <c r="AM73" s="18"/>
      <c r="AN73" s="19"/>
      <c r="AO73" s="19"/>
      <c r="AP73" s="19"/>
      <c r="AQ73" s="18"/>
      <c r="AR73" s="18"/>
    </row>
    <row r="74" spans="1:45" ht="14.1" customHeight="1" x14ac:dyDescent="0.15">
      <c r="A74" s="116"/>
      <c r="B74" s="105"/>
      <c r="C74" s="105"/>
      <c r="D74" s="105"/>
      <c r="E74" s="105"/>
      <c r="F74" s="105"/>
      <c r="G74" s="105"/>
      <c r="H74" s="106"/>
      <c r="I74" s="107"/>
      <c r="J74" s="108"/>
      <c r="K74" s="109"/>
      <c r="L74" s="110"/>
      <c r="M74" s="111"/>
      <c r="N74" s="112"/>
      <c r="O74" s="89">
        <f>$I$74*L74</f>
        <v>0</v>
      </c>
      <c r="P74" s="98"/>
      <c r="Q74" s="110"/>
      <c r="R74" s="111"/>
      <c r="S74" s="112"/>
      <c r="T74" s="89">
        <f>$I$74*Q74</f>
        <v>0</v>
      </c>
      <c r="U74" s="98"/>
      <c r="V74" s="110"/>
      <c r="W74" s="111"/>
      <c r="X74" s="112"/>
      <c r="Y74" s="89">
        <f>$I$74*V74</f>
        <v>0</v>
      </c>
      <c r="Z74" s="98"/>
      <c r="AA74" s="110"/>
      <c r="AB74" s="111"/>
      <c r="AC74" s="112"/>
      <c r="AD74" s="113">
        <f>$I$74*AA74</f>
        <v>0</v>
      </c>
      <c r="AE74" s="114"/>
      <c r="AF74" s="13"/>
      <c r="AG74" s="18"/>
      <c r="AH74" s="18"/>
      <c r="AI74" s="19"/>
      <c r="AJ74" s="19"/>
      <c r="AK74" s="19"/>
      <c r="AL74" s="18"/>
      <c r="AM74" s="18"/>
      <c r="AN74" s="19"/>
      <c r="AO74" s="19"/>
      <c r="AP74" s="19"/>
      <c r="AQ74" s="18"/>
      <c r="AR74" s="18"/>
    </row>
    <row r="75" spans="1:45" ht="14.1" customHeight="1" x14ac:dyDescent="0.15">
      <c r="A75" s="116"/>
      <c r="B75" s="105"/>
      <c r="C75" s="105"/>
      <c r="D75" s="105"/>
      <c r="E75" s="105"/>
      <c r="F75" s="105"/>
      <c r="G75" s="105"/>
      <c r="H75" s="106"/>
      <c r="I75" s="107"/>
      <c r="J75" s="108"/>
      <c r="K75" s="109"/>
      <c r="L75" s="125"/>
      <c r="M75" s="111"/>
      <c r="N75" s="112"/>
      <c r="O75" s="89">
        <f>$I$75*L75</f>
        <v>0</v>
      </c>
      <c r="P75" s="98"/>
      <c r="Q75" s="88"/>
      <c r="R75" s="88"/>
      <c r="S75" s="88"/>
      <c r="T75" s="89">
        <f>$I$75*Q75</f>
        <v>0</v>
      </c>
      <c r="U75" s="98"/>
      <c r="V75" s="88"/>
      <c r="W75" s="88"/>
      <c r="X75" s="88"/>
      <c r="Y75" s="89">
        <f>$I$75*V75</f>
        <v>0</v>
      </c>
      <c r="Z75" s="98"/>
      <c r="AA75" s="88"/>
      <c r="AB75" s="88"/>
      <c r="AC75" s="88"/>
      <c r="AD75" s="89">
        <f>$I$75*AA75</f>
        <v>0</v>
      </c>
      <c r="AE75" s="90"/>
      <c r="AF75" s="13"/>
      <c r="AG75" s="18"/>
      <c r="AH75" s="18"/>
      <c r="AI75" s="19"/>
      <c r="AJ75" s="19"/>
      <c r="AK75" s="19"/>
      <c r="AL75" s="18"/>
      <c r="AM75" s="18"/>
      <c r="AN75" s="19"/>
      <c r="AO75" s="19"/>
      <c r="AP75" s="19"/>
      <c r="AQ75" s="18"/>
      <c r="AR75" s="18"/>
    </row>
    <row r="76" spans="1:45" ht="14.1" customHeight="1" x14ac:dyDescent="0.15">
      <c r="A76" s="117"/>
      <c r="B76" s="91"/>
      <c r="C76" s="91"/>
      <c r="D76" s="91"/>
      <c r="E76" s="91"/>
      <c r="F76" s="91"/>
      <c r="G76" s="91"/>
      <c r="H76" s="92"/>
      <c r="I76" s="93"/>
      <c r="J76" s="94"/>
      <c r="K76" s="95"/>
      <c r="L76" s="96"/>
      <c r="M76" s="97"/>
      <c r="N76" s="97"/>
      <c r="O76" s="89">
        <f>$I$76*L76</f>
        <v>0</v>
      </c>
      <c r="P76" s="98"/>
      <c r="Q76" s="97"/>
      <c r="R76" s="97"/>
      <c r="S76" s="97"/>
      <c r="T76" s="89">
        <f>$I$76*Q76</f>
        <v>0</v>
      </c>
      <c r="U76" s="98"/>
      <c r="V76" s="97"/>
      <c r="W76" s="97"/>
      <c r="X76" s="97"/>
      <c r="Y76" s="89">
        <f>$I$76*V76</f>
        <v>0</v>
      </c>
      <c r="Z76" s="98"/>
      <c r="AA76" s="97"/>
      <c r="AB76" s="97"/>
      <c r="AC76" s="97"/>
      <c r="AD76" s="99">
        <f>$I$76*AA76</f>
        <v>0</v>
      </c>
      <c r="AE76" s="100"/>
      <c r="AF76" s="13"/>
      <c r="AG76" s="18"/>
      <c r="AH76" s="18"/>
      <c r="AI76" s="19"/>
      <c r="AJ76" s="19"/>
      <c r="AK76" s="19"/>
      <c r="AL76" s="20"/>
      <c r="AM76" s="18"/>
      <c r="AN76" s="19"/>
      <c r="AO76" s="19"/>
      <c r="AP76" s="19"/>
      <c r="AQ76" s="18"/>
      <c r="AR76" s="18"/>
    </row>
    <row r="77" spans="1:45" ht="14.1" customHeight="1" x14ac:dyDescent="0.15">
      <c r="A77" s="55" t="s">
        <v>13</v>
      </c>
      <c r="B77" s="56"/>
      <c r="C77" s="56"/>
      <c r="D77" s="56"/>
      <c r="E77" s="56"/>
      <c r="F77" s="56"/>
      <c r="G77" s="56"/>
      <c r="H77" s="56"/>
      <c r="I77" s="59">
        <f>IF(SUM(I73:K76)=L66,L66,"合わない!!")</f>
        <v>0</v>
      </c>
      <c r="J77" s="60"/>
      <c r="K77" s="61"/>
      <c r="L77" s="65">
        <f>SUM(O73:P76)</f>
        <v>0</v>
      </c>
      <c r="M77" s="66"/>
      <c r="N77" s="66"/>
      <c r="O77" s="66"/>
      <c r="P77" s="66"/>
      <c r="Q77" s="66">
        <f>SUM(T73:U76)</f>
        <v>0</v>
      </c>
      <c r="R77" s="66"/>
      <c r="S77" s="66"/>
      <c r="T77" s="66"/>
      <c r="U77" s="66"/>
      <c r="V77" s="66">
        <f>SUM(Y73:Z76)</f>
        <v>0</v>
      </c>
      <c r="W77" s="66"/>
      <c r="X77" s="66"/>
      <c r="Y77" s="66"/>
      <c r="Z77" s="66"/>
      <c r="AA77" s="66">
        <f>SUM(AD73:AE76)</f>
        <v>0</v>
      </c>
      <c r="AB77" s="66"/>
      <c r="AC77" s="66"/>
      <c r="AD77" s="66"/>
      <c r="AE77" s="69"/>
      <c r="AF77" s="14"/>
      <c r="AG77" s="9"/>
      <c r="AK77" s="5"/>
      <c r="AM77" s="12"/>
      <c r="AN77" s="18"/>
      <c r="AO77" s="18"/>
      <c r="AP77" s="19"/>
      <c r="AQ77" s="18"/>
      <c r="AR77" s="18"/>
      <c r="AS77" s="19"/>
    </row>
    <row r="78" spans="1:45" ht="14.1" customHeight="1" x14ac:dyDescent="0.15">
      <c r="A78" s="57"/>
      <c r="B78" s="58"/>
      <c r="C78" s="58"/>
      <c r="D78" s="58"/>
      <c r="E78" s="58"/>
      <c r="F78" s="58"/>
      <c r="G78" s="58"/>
      <c r="H78" s="58"/>
      <c r="I78" s="62"/>
      <c r="J78" s="63"/>
      <c r="K78" s="64"/>
      <c r="L78" s="67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70"/>
      <c r="AF78" s="14"/>
      <c r="AG78" s="9"/>
      <c r="AK78" s="18"/>
      <c r="AL78" s="18"/>
      <c r="AM78" s="19"/>
      <c r="AN78" s="18"/>
      <c r="AO78" s="18"/>
      <c r="AP78" s="19"/>
      <c r="AQ78" s="18"/>
      <c r="AR78" s="18"/>
      <c r="AS78" s="19"/>
    </row>
    <row r="79" spans="1:45" ht="14.1" customHeight="1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K79" s="18"/>
      <c r="AL79" s="18"/>
      <c r="AM79" s="19"/>
      <c r="AN79" s="18"/>
      <c r="AO79" s="18"/>
      <c r="AP79" s="19"/>
      <c r="AQ79" s="18"/>
      <c r="AR79" s="18"/>
      <c r="AS79" s="19"/>
    </row>
    <row r="80" spans="1:45" ht="14.1" customHeight="1" x14ac:dyDescent="0.15">
      <c r="A80" s="71" t="s">
        <v>25</v>
      </c>
      <c r="B80" s="71"/>
      <c r="C80" s="71"/>
      <c r="D80" s="71"/>
      <c r="E80" s="71"/>
      <c r="F80" s="71"/>
      <c r="G80" s="3"/>
      <c r="H80" s="3"/>
      <c r="I80" s="3"/>
      <c r="J80" s="3"/>
      <c r="K80" s="3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72" t="s">
        <v>43</v>
      </c>
      <c r="AH80" s="72"/>
      <c r="AI80" s="72"/>
      <c r="AJ80" s="72"/>
      <c r="AK80" s="72"/>
      <c r="AL80" s="72"/>
      <c r="AM80" s="72"/>
      <c r="AN80" s="72"/>
      <c r="AO80" s="72"/>
      <c r="AP80" s="4"/>
      <c r="AQ80" s="4"/>
      <c r="AR80" s="4"/>
    </row>
    <row r="81" spans="1:44" ht="14.1" customHeight="1" x14ac:dyDescent="0.15">
      <c r="A81" s="71"/>
      <c r="B81" s="71"/>
      <c r="C81" s="71"/>
      <c r="D81" s="71"/>
      <c r="E81" s="71"/>
      <c r="F81" s="71"/>
      <c r="G81" s="3"/>
      <c r="H81" s="3"/>
      <c r="I81" s="3"/>
      <c r="J81" s="3"/>
      <c r="K81" s="3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73"/>
      <c r="AH81" s="73"/>
      <c r="AI81" s="73"/>
      <c r="AJ81" s="73"/>
      <c r="AK81" s="73"/>
      <c r="AL81" s="73"/>
      <c r="AM81" s="73"/>
      <c r="AN81" s="73"/>
      <c r="AO81" s="73"/>
      <c r="AP81" s="4"/>
      <c r="AQ81" s="4"/>
      <c r="AR81" s="4"/>
    </row>
    <row r="82" spans="1:44" ht="14.1" customHeight="1" x14ac:dyDescent="0.15">
      <c r="A82" s="74" t="s">
        <v>22</v>
      </c>
      <c r="B82" s="75"/>
      <c r="C82" s="75"/>
      <c r="D82" s="75"/>
      <c r="E82" s="75"/>
      <c r="F82" s="75"/>
      <c r="G82" s="80" t="s">
        <v>21</v>
      </c>
      <c r="H82" s="81"/>
      <c r="I82" s="81"/>
      <c r="J82" s="81"/>
      <c r="K82" s="82"/>
      <c r="L82" s="86" t="str">
        <f>L71</f>
        <v>①</v>
      </c>
      <c r="M82" s="81"/>
      <c r="N82" s="81"/>
      <c r="O82" s="81"/>
      <c r="P82" s="81"/>
      <c r="Q82" s="81" t="str">
        <f>Q71</f>
        <v>②</v>
      </c>
      <c r="R82" s="81"/>
      <c r="S82" s="81"/>
      <c r="T82" s="81"/>
      <c r="U82" s="81"/>
      <c r="V82" s="81" t="str">
        <f>V71</f>
        <v>③</v>
      </c>
      <c r="W82" s="81"/>
      <c r="X82" s="81"/>
      <c r="Y82" s="81"/>
      <c r="Z82" s="81"/>
      <c r="AA82" s="81" t="str">
        <f>AA71</f>
        <v>④</v>
      </c>
      <c r="AB82" s="81"/>
      <c r="AC82" s="81"/>
      <c r="AD82" s="81"/>
      <c r="AE82" s="82"/>
      <c r="AF82" s="15"/>
      <c r="AG82" s="80" t="s">
        <v>39</v>
      </c>
      <c r="AH82" s="81"/>
      <c r="AI82" s="81"/>
      <c r="AJ82" s="33" t="s">
        <v>40</v>
      </c>
      <c r="AK82" s="33"/>
      <c r="AL82" s="34"/>
      <c r="AM82" s="33" t="s">
        <v>41</v>
      </c>
      <c r="AN82" s="33"/>
      <c r="AO82" s="34"/>
      <c r="AP82" s="33" t="s">
        <v>42</v>
      </c>
      <c r="AQ82" s="33"/>
      <c r="AR82" s="37"/>
    </row>
    <row r="83" spans="1:44" ht="14.1" customHeight="1" x14ac:dyDescent="0.15">
      <c r="A83" s="76"/>
      <c r="B83" s="77"/>
      <c r="C83" s="77"/>
      <c r="D83" s="77"/>
      <c r="E83" s="77"/>
      <c r="F83" s="77"/>
      <c r="G83" s="83"/>
      <c r="H83" s="84"/>
      <c r="I83" s="84"/>
      <c r="J83" s="84"/>
      <c r="K83" s="85"/>
      <c r="L83" s="87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5"/>
      <c r="AF83" s="15"/>
      <c r="AG83" s="83"/>
      <c r="AH83" s="84"/>
      <c r="AI83" s="84"/>
      <c r="AJ83" s="35"/>
      <c r="AK83" s="35"/>
      <c r="AL83" s="36"/>
      <c r="AM83" s="35"/>
      <c r="AN83" s="35"/>
      <c r="AO83" s="36"/>
      <c r="AP83" s="35"/>
      <c r="AQ83" s="35"/>
      <c r="AR83" s="38"/>
    </row>
    <row r="84" spans="1:44" ht="14.1" customHeight="1" x14ac:dyDescent="0.15">
      <c r="A84" s="76"/>
      <c r="B84" s="77"/>
      <c r="C84" s="77"/>
      <c r="D84" s="77"/>
      <c r="E84" s="77"/>
      <c r="F84" s="77"/>
      <c r="G84" s="39">
        <f>IF(SUM(L66:AE67)=SUM(L84:AE85),SUM(L66:AE67),"合計が合いません")</f>
        <v>0</v>
      </c>
      <c r="H84" s="40"/>
      <c r="I84" s="40"/>
      <c r="J84" s="40"/>
      <c r="K84" s="41"/>
      <c r="L84" s="45">
        <f>T66+L77</f>
        <v>0</v>
      </c>
      <c r="M84" s="40"/>
      <c r="N84" s="40"/>
      <c r="O84" s="40"/>
      <c r="P84" s="40"/>
      <c r="Q84" s="40">
        <f>W66+Q77</f>
        <v>0</v>
      </c>
      <c r="R84" s="40"/>
      <c r="S84" s="40"/>
      <c r="T84" s="40"/>
      <c r="U84" s="40"/>
      <c r="V84" s="40">
        <f>Z66+V77</f>
        <v>0</v>
      </c>
      <c r="W84" s="40"/>
      <c r="X84" s="40"/>
      <c r="Y84" s="40"/>
      <c r="Z84" s="40"/>
      <c r="AA84" s="40">
        <f>AC66+AA77</f>
        <v>0</v>
      </c>
      <c r="AB84" s="40"/>
      <c r="AC84" s="40"/>
      <c r="AD84" s="40"/>
      <c r="AE84" s="41"/>
      <c r="AF84" s="16"/>
      <c r="AG84" s="47"/>
      <c r="AH84" s="48"/>
      <c r="AI84" s="49"/>
      <c r="AJ84" s="48"/>
      <c r="AK84" s="48"/>
      <c r="AL84" s="49"/>
      <c r="AM84" s="28"/>
      <c r="AN84" s="28"/>
      <c r="AO84" s="53"/>
      <c r="AP84" s="27"/>
      <c r="AQ84" s="28"/>
      <c r="AR84" s="29"/>
    </row>
    <row r="85" spans="1:44" ht="14.1" customHeight="1" x14ac:dyDescent="0.15">
      <c r="A85" s="78"/>
      <c r="B85" s="79"/>
      <c r="C85" s="79"/>
      <c r="D85" s="79"/>
      <c r="E85" s="79"/>
      <c r="F85" s="79"/>
      <c r="G85" s="42"/>
      <c r="H85" s="43"/>
      <c r="I85" s="43"/>
      <c r="J85" s="43"/>
      <c r="K85" s="44"/>
      <c r="L85" s="46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4"/>
      <c r="AF85" s="16"/>
      <c r="AG85" s="50"/>
      <c r="AH85" s="51"/>
      <c r="AI85" s="52"/>
      <c r="AJ85" s="51"/>
      <c r="AK85" s="51"/>
      <c r="AL85" s="52"/>
      <c r="AM85" s="31"/>
      <c r="AN85" s="31"/>
      <c r="AO85" s="54"/>
      <c r="AP85" s="30"/>
      <c r="AQ85" s="31"/>
      <c r="AR85" s="32"/>
    </row>
  </sheetData>
  <mergeCells count="747">
    <mergeCell ref="B8:C8"/>
    <mergeCell ref="D8:P8"/>
    <mergeCell ref="Q8:R8"/>
    <mergeCell ref="S8:AE8"/>
    <mergeCell ref="A10:F11"/>
    <mergeCell ref="AB11:AE11"/>
    <mergeCell ref="A1:E1"/>
    <mergeCell ref="Y1:AE1"/>
    <mergeCell ref="AL1:AR1"/>
    <mergeCell ref="A2:AE3"/>
    <mergeCell ref="A5:F6"/>
    <mergeCell ref="B7:C7"/>
    <mergeCell ref="D7:P7"/>
    <mergeCell ref="Q7:R7"/>
    <mergeCell ref="S7:AE7"/>
    <mergeCell ref="AO11:AR11"/>
    <mergeCell ref="A12:A13"/>
    <mergeCell ref="B12:E13"/>
    <mergeCell ref="F12:K13"/>
    <mergeCell ref="L12:N13"/>
    <mergeCell ref="O12:S13"/>
    <mergeCell ref="T12:AE12"/>
    <mergeCell ref="AF12:AF13"/>
    <mergeCell ref="AG12:AR12"/>
    <mergeCell ref="T13:V13"/>
    <mergeCell ref="B15:E15"/>
    <mergeCell ref="F15:K15"/>
    <mergeCell ref="L15:N15"/>
    <mergeCell ref="O15:S15"/>
    <mergeCell ref="T15:V15"/>
    <mergeCell ref="W15:Y15"/>
    <mergeCell ref="AP13:AR13"/>
    <mergeCell ref="A14:A29"/>
    <mergeCell ref="B14:E14"/>
    <mergeCell ref="F14:K14"/>
    <mergeCell ref="L14:N14"/>
    <mergeCell ref="O14:S14"/>
    <mergeCell ref="T14:V14"/>
    <mergeCell ref="W14:Y14"/>
    <mergeCell ref="Z14:AB14"/>
    <mergeCell ref="AC14:AE14"/>
    <mergeCell ref="W13:Y13"/>
    <mergeCell ref="Z13:AB13"/>
    <mergeCell ref="AC13:AE13"/>
    <mergeCell ref="AG13:AI13"/>
    <mergeCell ref="AJ13:AL13"/>
    <mergeCell ref="AM13:AO13"/>
    <mergeCell ref="Z15:AB15"/>
    <mergeCell ref="AC15:AE15"/>
    <mergeCell ref="AG15:AI15"/>
    <mergeCell ref="AJ15:AL15"/>
    <mergeCell ref="AM15:AO15"/>
    <mergeCell ref="AP15:AR15"/>
    <mergeCell ref="AG14:AI14"/>
    <mergeCell ref="AJ14:AL14"/>
    <mergeCell ref="AM14:AO14"/>
    <mergeCell ref="AP14:AR14"/>
    <mergeCell ref="Z16:AB16"/>
    <mergeCell ref="AC16:AE16"/>
    <mergeCell ref="AG16:AI16"/>
    <mergeCell ref="AJ16:AL16"/>
    <mergeCell ref="AM16:AO16"/>
    <mergeCell ref="AP16:AR16"/>
    <mergeCell ref="B16:E16"/>
    <mergeCell ref="F16:K16"/>
    <mergeCell ref="L16:N16"/>
    <mergeCell ref="O16:S16"/>
    <mergeCell ref="T16:V16"/>
    <mergeCell ref="W16:Y16"/>
    <mergeCell ref="Z17:AB17"/>
    <mergeCell ref="AC17:AE17"/>
    <mergeCell ref="AG17:AI17"/>
    <mergeCell ref="AJ17:AL17"/>
    <mergeCell ref="AM17:AO17"/>
    <mergeCell ref="AP17:AR17"/>
    <mergeCell ref="B17:E17"/>
    <mergeCell ref="F17:K17"/>
    <mergeCell ref="L17:N17"/>
    <mergeCell ref="O17:S17"/>
    <mergeCell ref="T17:V17"/>
    <mergeCell ref="W17:Y17"/>
    <mergeCell ref="Z18:AB18"/>
    <mergeCell ref="AC18:AE18"/>
    <mergeCell ref="AG18:AI18"/>
    <mergeCell ref="AJ18:AL18"/>
    <mergeCell ref="AM18:AO18"/>
    <mergeCell ref="AP18:AR18"/>
    <mergeCell ref="B18:E18"/>
    <mergeCell ref="F18:K18"/>
    <mergeCell ref="L18:N18"/>
    <mergeCell ref="O18:S18"/>
    <mergeCell ref="T18:V18"/>
    <mergeCell ref="W18:Y18"/>
    <mergeCell ref="Z19:AB19"/>
    <mergeCell ref="AC19:AE19"/>
    <mergeCell ref="AG19:AI19"/>
    <mergeCell ref="AJ19:AL19"/>
    <mergeCell ref="AM19:AO19"/>
    <mergeCell ref="AP19:AR19"/>
    <mergeCell ref="B19:E19"/>
    <mergeCell ref="F19:K19"/>
    <mergeCell ref="L19:N19"/>
    <mergeCell ref="O19:S19"/>
    <mergeCell ref="T19:V19"/>
    <mergeCell ref="W19:Y19"/>
    <mergeCell ref="Z20:AB20"/>
    <mergeCell ref="AC20:AE20"/>
    <mergeCell ref="AG20:AI20"/>
    <mergeCell ref="AJ20:AL20"/>
    <mergeCell ref="AM20:AO20"/>
    <mergeCell ref="AP20:AR20"/>
    <mergeCell ref="B20:E20"/>
    <mergeCell ref="F20:K20"/>
    <mergeCell ref="L20:N20"/>
    <mergeCell ref="O20:S20"/>
    <mergeCell ref="T20:V20"/>
    <mergeCell ref="W20:Y20"/>
    <mergeCell ref="Z21:AB21"/>
    <mergeCell ref="AC21:AE21"/>
    <mergeCell ref="AG21:AI21"/>
    <mergeCell ref="AJ21:AL21"/>
    <mergeCell ref="AM21:AO21"/>
    <mergeCell ref="AP21:AR21"/>
    <mergeCell ref="B21:E21"/>
    <mergeCell ref="F21:K21"/>
    <mergeCell ref="L21:N21"/>
    <mergeCell ref="O21:S21"/>
    <mergeCell ref="T21:V21"/>
    <mergeCell ref="W21:Y21"/>
    <mergeCell ref="Z22:AB22"/>
    <mergeCell ref="AC22:AE22"/>
    <mergeCell ref="AG22:AI22"/>
    <mergeCell ref="AJ22:AL22"/>
    <mergeCell ref="AM22:AO22"/>
    <mergeCell ref="AP22:AR22"/>
    <mergeCell ref="B22:E22"/>
    <mergeCell ref="F22:K22"/>
    <mergeCell ref="L22:N22"/>
    <mergeCell ref="O22:S22"/>
    <mergeCell ref="T22:V22"/>
    <mergeCell ref="W22:Y22"/>
    <mergeCell ref="Z23:AB23"/>
    <mergeCell ref="AC23:AE23"/>
    <mergeCell ref="AG23:AI23"/>
    <mergeCell ref="AJ23:AL23"/>
    <mergeCell ref="AM23:AO23"/>
    <mergeCell ref="AP23:AR23"/>
    <mergeCell ref="B23:E23"/>
    <mergeCell ref="F23:K23"/>
    <mergeCell ref="L23:N23"/>
    <mergeCell ref="O23:S23"/>
    <mergeCell ref="T23:V23"/>
    <mergeCell ref="W23:Y23"/>
    <mergeCell ref="Z24:AB24"/>
    <mergeCell ref="AC24:AE24"/>
    <mergeCell ref="AG24:AI24"/>
    <mergeCell ref="AJ24:AL24"/>
    <mergeCell ref="AM24:AO24"/>
    <mergeCell ref="AP24:AR24"/>
    <mergeCell ref="B24:E24"/>
    <mergeCell ref="F24:K24"/>
    <mergeCell ref="L24:N24"/>
    <mergeCell ref="O24:S24"/>
    <mergeCell ref="T24:V24"/>
    <mergeCell ref="W24:Y24"/>
    <mergeCell ref="Z25:AB25"/>
    <mergeCell ref="AC25:AE25"/>
    <mergeCell ref="AG25:AI25"/>
    <mergeCell ref="AJ25:AL25"/>
    <mergeCell ref="AM25:AO25"/>
    <mergeCell ref="AP25:AR25"/>
    <mergeCell ref="B25:E25"/>
    <mergeCell ref="F25:K25"/>
    <mergeCell ref="L25:N25"/>
    <mergeCell ref="O25:S25"/>
    <mergeCell ref="T25:V25"/>
    <mergeCell ref="W25:Y25"/>
    <mergeCell ref="Z26:AB26"/>
    <mergeCell ref="AC26:AE26"/>
    <mergeCell ref="AG26:AI26"/>
    <mergeCell ref="AJ26:AL26"/>
    <mergeCell ref="AM26:AO26"/>
    <mergeCell ref="AP26:AR26"/>
    <mergeCell ref="B26:E26"/>
    <mergeCell ref="F26:K26"/>
    <mergeCell ref="L26:N26"/>
    <mergeCell ref="O26:S26"/>
    <mergeCell ref="T26:V26"/>
    <mergeCell ref="W26:Y26"/>
    <mergeCell ref="Z27:AB27"/>
    <mergeCell ref="AC27:AE27"/>
    <mergeCell ref="AG27:AI27"/>
    <mergeCell ref="AJ27:AL27"/>
    <mergeCell ref="AM27:AO27"/>
    <mergeCell ref="AP27:AR27"/>
    <mergeCell ref="B27:E27"/>
    <mergeCell ref="F27:K27"/>
    <mergeCell ref="L27:N27"/>
    <mergeCell ref="O27:S27"/>
    <mergeCell ref="T27:V27"/>
    <mergeCell ref="W27:Y27"/>
    <mergeCell ref="Z28:AB28"/>
    <mergeCell ref="AC28:AE28"/>
    <mergeCell ref="AG28:AI28"/>
    <mergeCell ref="AJ28:AL28"/>
    <mergeCell ref="AM28:AO28"/>
    <mergeCell ref="AP28:AR28"/>
    <mergeCell ref="B28:E28"/>
    <mergeCell ref="F28:K28"/>
    <mergeCell ref="L28:N28"/>
    <mergeCell ref="O28:S28"/>
    <mergeCell ref="T28:V28"/>
    <mergeCell ref="W28:Y28"/>
    <mergeCell ref="Z29:AB29"/>
    <mergeCell ref="AC29:AE29"/>
    <mergeCell ref="AG29:AI29"/>
    <mergeCell ref="AJ29:AL29"/>
    <mergeCell ref="AM29:AO29"/>
    <mergeCell ref="AP29:AR29"/>
    <mergeCell ref="B29:E29"/>
    <mergeCell ref="F29:K29"/>
    <mergeCell ref="L29:N29"/>
    <mergeCell ref="O29:S29"/>
    <mergeCell ref="T29:V29"/>
    <mergeCell ref="W29:Y29"/>
    <mergeCell ref="AC30:AE30"/>
    <mergeCell ref="AG30:AI30"/>
    <mergeCell ref="AJ30:AL30"/>
    <mergeCell ref="AM30:AO30"/>
    <mergeCell ref="AP30:AR30"/>
    <mergeCell ref="A31:A46"/>
    <mergeCell ref="B31:E31"/>
    <mergeCell ref="F31:K31"/>
    <mergeCell ref="L31:N31"/>
    <mergeCell ref="O31:S31"/>
    <mergeCell ref="A30:K30"/>
    <mergeCell ref="L30:N30"/>
    <mergeCell ref="O30:S30"/>
    <mergeCell ref="T30:V30"/>
    <mergeCell ref="W30:Y30"/>
    <mergeCell ref="Z30:AB30"/>
    <mergeCell ref="B33:E33"/>
    <mergeCell ref="F33:K33"/>
    <mergeCell ref="L33:N33"/>
    <mergeCell ref="O33:S33"/>
    <mergeCell ref="T33:V33"/>
    <mergeCell ref="W33:Y33"/>
    <mergeCell ref="AM31:AO31"/>
    <mergeCell ref="AP31:AR31"/>
    <mergeCell ref="B32:E32"/>
    <mergeCell ref="F32:K32"/>
    <mergeCell ref="L32:N32"/>
    <mergeCell ref="O32:S32"/>
    <mergeCell ref="T32:V32"/>
    <mergeCell ref="W32:Y32"/>
    <mergeCell ref="Z32:AB32"/>
    <mergeCell ref="AC32:AE32"/>
    <mergeCell ref="T31:V31"/>
    <mergeCell ref="W31:Y31"/>
    <mergeCell ref="Z31:AB31"/>
    <mergeCell ref="AC31:AE31"/>
    <mergeCell ref="AG31:AI31"/>
    <mergeCell ref="AJ31:AL31"/>
    <mergeCell ref="Z33:AB33"/>
    <mergeCell ref="AC33:AE33"/>
    <mergeCell ref="AG33:AI33"/>
    <mergeCell ref="AJ33:AL33"/>
    <mergeCell ref="AM33:AO33"/>
    <mergeCell ref="AP33:AR33"/>
    <mergeCell ref="AG32:AI32"/>
    <mergeCell ref="AJ32:AL32"/>
    <mergeCell ref="AM32:AO32"/>
    <mergeCell ref="AP32:AR32"/>
    <mergeCell ref="Z34:AB34"/>
    <mergeCell ref="AC34:AE34"/>
    <mergeCell ref="AG34:AI34"/>
    <mergeCell ref="AJ34:AL34"/>
    <mergeCell ref="AM34:AO34"/>
    <mergeCell ref="AP34:AR34"/>
    <mergeCell ref="B34:E34"/>
    <mergeCell ref="F34:K34"/>
    <mergeCell ref="L34:N34"/>
    <mergeCell ref="O34:S34"/>
    <mergeCell ref="T34:V34"/>
    <mergeCell ref="W34:Y34"/>
    <mergeCell ref="Z35:AB35"/>
    <mergeCell ref="AC35:AE35"/>
    <mergeCell ref="AG35:AI35"/>
    <mergeCell ref="AJ35:AL35"/>
    <mergeCell ref="AM35:AO35"/>
    <mergeCell ref="AP35:AR35"/>
    <mergeCell ref="B35:E35"/>
    <mergeCell ref="F35:K35"/>
    <mergeCell ref="L35:N35"/>
    <mergeCell ref="O35:S35"/>
    <mergeCell ref="T35:V35"/>
    <mergeCell ref="W35:Y35"/>
    <mergeCell ref="Z36:AB36"/>
    <mergeCell ref="AC36:AE36"/>
    <mergeCell ref="AG36:AI36"/>
    <mergeCell ref="AJ36:AL36"/>
    <mergeCell ref="AM36:AO36"/>
    <mergeCell ref="AP36:AR36"/>
    <mergeCell ref="B36:E36"/>
    <mergeCell ref="F36:K36"/>
    <mergeCell ref="L36:N36"/>
    <mergeCell ref="O36:S36"/>
    <mergeCell ref="T36:V36"/>
    <mergeCell ref="W36:Y36"/>
    <mergeCell ref="Z37:AB37"/>
    <mergeCell ref="AC37:AE37"/>
    <mergeCell ref="AG37:AI37"/>
    <mergeCell ref="AJ37:AL37"/>
    <mergeCell ref="AM37:AO37"/>
    <mergeCell ref="AP37:AR37"/>
    <mergeCell ref="B37:E37"/>
    <mergeCell ref="F37:K37"/>
    <mergeCell ref="L37:N37"/>
    <mergeCell ref="O37:S37"/>
    <mergeCell ref="T37:V37"/>
    <mergeCell ref="W37:Y37"/>
    <mergeCell ref="Z38:AB38"/>
    <mergeCell ref="AC38:AE38"/>
    <mergeCell ref="AG38:AI38"/>
    <mergeCell ref="AJ38:AL38"/>
    <mergeCell ref="AM38:AO38"/>
    <mergeCell ref="AP38:AR38"/>
    <mergeCell ref="B38:E38"/>
    <mergeCell ref="F38:K38"/>
    <mergeCell ref="L38:N38"/>
    <mergeCell ref="O38:S38"/>
    <mergeCell ref="T38:V38"/>
    <mergeCell ref="W38:Y38"/>
    <mergeCell ref="Z39:AB39"/>
    <mergeCell ref="AC39:AE39"/>
    <mergeCell ref="AG39:AI39"/>
    <mergeCell ref="AJ39:AL39"/>
    <mergeCell ref="AM39:AO39"/>
    <mergeCell ref="AP39:AR39"/>
    <mergeCell ref="B39:E39"/>
    <mergeCell ref="F39:K39"/>
    <mergeCell ref="L39:N39"/>
    <mergeCell ref="O39:S39"/>
    <mergeCell ref="T39:V39"/>
    <mergeCell ref="W39:Y39"/>
    <mergeCell ref="Z40:AB40"/>
    <mergeCell ref="AC40:AE40"/>
    <mergeCell ref="AG40:AI40"/>
    <mergeCell ref="AJ40:AL40"/>
    <mergeCell ref="AM40:AO40"/>
    <mergeCell ref="AP40:AR40"/>
    <mergeCell ref="B40:E40"/>
    <mergeCell ref="F40:K40"/>
    <mergeCell ref="L40:N40"/>
    <mergeCell ref="O40:S40"/>
    <mergeCell ref="T40:V40"/>
    <mergeCell ref="W40:Y40"/>
    <mergeCell ref="Z41:AB41"/>
    <mergeCell ref="AC41:AE41"/>
    <mergeCell ref="AG41:AI41"/>
    <mergeCell ref="AJ41:AL41"/>
    <mergeCell ref="AM41:AO41"/>
    <mergeCell ref="AP41:AR41"/>
    <mergeCell ref="B41:E41"/>
    <mergeCell ref="F41:K41"/>
    <mergeCell ref="L41:N41"/>
    <mergeCell ref="O41:S41"/>
    <mergeCell ref="T41:V41"/>
    <mergeCell ref="W41:Y41"/>
    <mergeCell ref="Z42:AB42"/>
    <mergeCell ref="AC42:AE42"/>
    <mergeCell ref="AG42:AI42"/>
    <mergeCell ref="AJ42:AL42"/>
    <mergeCell ref="AM42:AO42"/>
    <mergeCell ref="AP42:AR42"/>
    <mergeCell ref="B42:E42"/>
    <mergeCell ref="F42:K42"/>
    <mergeCell ref="L42:N42"/>
    <mergeCell ref="O42:S42"/>
    <mergeCell ref="T42:V42"/>
    <mergeCell ref="W42:Y42"/>
    <mergeCell ref="Z43:AB43"/>
    <mergeCell ref="AC43:AE43"/>
    <mergeCell ref="AG43:AI43"/>
    <mergeCell ref="AJ43:AL43"/>
    <mergeCell ref="AM43:AO43"/>
    <mergeCell ref="AP43:AR43"/>
    <mergeCell ref="B43:E43"/>
    <mergeCell ref="F43:K43"/>
    <mergeCell ref="L43:N43"/>
    <mergeCell ref="O43:S43"/>
    <mergeCell ref="T43:V43"/>
    <mergeCell ref="W43:Y43"/>
    <mergeCell ref="Z44:AB44"/>
    <mergeCell ref="AC44:AE44"/>
    <mergeCell ref="AG44:AI44"/>
    <mergeCell ref="AJ44:AL44"/>
    <mergeCell ref="AM44:AO44"/>
    <mergeCell ref="AP44:AR44"/>
    <mergeCell ref="B44:E44"/>
    <mergeCell ref="F44:K44"/>
    <mergeCell ref="L44:N44"/>
    <mergeCell ref="O44:S44"/>
    <mergeCell ref="T44:V44"/>
    <mergeCell ref="W44:Y44"/>
    <mergeCell ref="Z45:AB45"/>
    <mergeCell ref="AC45:AE45"/>
    <mergeCell ref="AG45:AI45"/>
    <mergeCell ref="AJ45:AL45"/>
    <mergeCell ref="AM45:AO45"/>
    <mergeCell ref="AP45:AR45"/>
    <mergeCell ref="B45:E45"/>
    <mergeCell ref="F45:K45"/>
    <mergeCell ref="L45:N45"/>
    <mergeCell ref="O45:S45"/>
    <mergeCell ref="T45:V45"/>
    <mergeCell ref="W45:Y45"/>
    <mergeCell ref="Z46:AB46"/>
    <mergeCell ref="AC46:AE46"/>
    <mergeCell ref="AG46:AI46"/>
    <mergeCell ref="AJ46:AL46"/>
    <mergeCell ref="AM46:AO46"/>
    <mergeCell ref="AP46:AR46"/>
    <mergeCell ref="B46:E46"/>
    <mergeCell ref="F46:K46"/>
    <mergeCell ref="L46:N46"/>
    <mergeCell ref="O46:S46"/>
    <mergeCell ref="T46:V46"/>
    <mergeCell ref="W46:Y46"/>
    <mergeCell ref="AC47:AE47"/>
    <mergeCell ref="AG47:AI47"/>
    <mergeCell ref="AJ47:AL47"/>
    <mergeCell ref="AM47:AO47"/>
    <mergeCell ref="AP47:AR47"/>
    <mergeCell ref="A48:A64"/>
    <mergeCell ref="B48:E48"/>
    <mergeCell ref="F48:K48"/>
    <mergeCell ref="L48:N48"/>
    <mergeCell ref="O48:S48"/>
    <mergeCell ref="A47:K47"/>
    <mergeCell ref="L47:N47"/>
    <mergeCell ref="O47:S47"/>
    <mergeCell ref="T47:V47"/>
    <mergeCell ref="W47:Y47"/>
    <mergeCell ref="Z47:AB47"/>
    <mergeCell ref="B50:E50"/>
    <mergeCell ref="F50:K50"/>
    <mergeCell ref="L50:N50"/>
    <mergeCell ref="O50:S50"/>
    <mergeCell ref="T50:V50"/>
    <mergeCell ref="W50:Y50"/>
    <mergeCell ref="AM48:AO48"/>
    <mergeCell ref="AP48:AR48"/>
    <mergeCell ref="B49:E49"/>
    <mergeCell ref="F49:K49"/>
    <mergeCell ref="L49:N49"/>
    <mergeCell ref="O49:S49"/>
    <mergeCell ref="T49:V49"/>
    <mergeCell ref="W49:Y49"/>
    <mergeCell ref="Z49:AB49"/>
    <mergeCell ref="AC49:AE49"/>
    <mergeCell ref="T48:V48"/>
    <mergeCell ref="W48:Y48"/>
    <mergeCell ref="Z48:AB48"/>
    <mergeCell ref="AC48:AE48"/>
    <mergeCell ref="AG48:AI48"/>
    <mergeCell ref="AJ48:AL48"/>
    <mergeCell ref="Z50:AB50"/>
    <mergeCell ref="AC50:AE50"/>
    <mergeCell ref="AG50:AI50"/>
    <mergeCell ref="AJ50:AL50"/>
    <mergeCell ref="AM50:AO50"/>
    <mergeCell ref="AP50:AR50"/>
    <mergeCell ref="AG49:AI49"/>
    <mergeCell ref="AJ49:AL49"/>
    <mergeCell ref="AM49:AO49"/>
    <mergeCell ref="AP49:AR49"/>
    <mergeCell ref="Z51:AB51"/>
    <mergeCell ref="AC51:AE51"/>
    <mergeCell ref="AG51:AI51"/>
    <mergeCell ref="AJ51:AL51"/>
    <mergeCell ref="AM51:AO51"/>
    <mergeCell ref="AP51:AR51"/>
    <mergeCell ref="B51:E51"/>
    <mergeCell ref="F51:K51"/>
    <mergeCell ref="L51:N51"/>
    <mergeCell ref="O51:S51"/>
    <mergeCell ref="T51:V51"/>
    <mergeCell ref="W51:Y51"/>
    <mergeCell ref="Z52:AB52"/>
    <mergeCell ref="AC52:AE52"/>
    <mergeCell ref="AG52:AI52"/>
    <mergeCell ref="AJ52:AL52"/>
    <mergeCell ref="AM52:AO52"/>
    <mergeCell ref="AP52:AR52"/>
    <mergeCell ref="B52:E52"/>
    <mergeCell ref="F52:K52"/>
    <mergeCell ref="L52:N52"/>
    <mergeCell ref="O52:S52"/>
    <mergeCell ref="T52:V52"/>
    <mergeCell ref="W52:Y52"/>
    <mergeCell ref="Z53:AB53"/>
    <mergeCell ref="AC53:AE53"/>
    <mergeCell ref="AG53:AI53"/>
    <mergeCell ref="AJ53:AL53"/>
    <mergeCell ref="AM53:AO53"/>
    <mergeCell ref="AP53:AR53"/>
    <mergeCell ref="B53:E53"/>
    <mergeCell ref="F53:K53"/>
    <mergeCell ref="L53:N53"/>
    <mergeCell ref="O53:S53"/>
    <mergeCell ref="T53:V53"/>
    <mergeCell ref="W53:Y53"/>
    <mergeCell ref="Z54:AB54"/>
    <mergeCell ref="AC54:AE54"/>
    <mergeCell ref="AG54:AI54"/>
    <mergeCell ref="AJ54:AL54"/>
    <mergeCell ref="AM54:AO54"/>
    <mergeCell ref="AP54:AR54"/>
    <mergeCell ref="B54:E54"/>
    <mergeCell ref="F54:K54"/>
    <mergeCell ref="L54:N54"/>
    <mergeCell ref="O54:S54"/>
    <mergeCell ref="T54:V54"/>
    <mergeCell ref="W54:Y54"/>
    <mergeCell ref="Z55:AB55"/>
    <mergeCell ref="AC55:AE55"/>
    <mergeCell ref="AG55:AI55"/>
    <mergeCell ref="AJ55:AL55"/>
    <mergeCell ref="AM55:AO55"/>
    <mergeCell ref="AP55:AR55"/>
    <mergeCell ref="B55:E55"/>
    <mergeCell ref="F55:K55"/>
    <mergeCell ref="L55:N55"/>
    <mergeCell ref="O55:S55"/>
    <mergeCell ref="T55:V55"/>
    <mergeCell ref="W55:Y55"/>
    <mergeCell ref="Z56:AB56"/>
    <mergeCell ref="AC56:AE56"/>
    <mergeCell ref="AG56:AI56"/>
    <mergeCell ref="AJ56:AL56"/>
    <mergeCell ref="AM56:AO56"/>
    <mergeCell ref="AP56:AR56"/>
    <mergeCell ref="B56:E56"/>
    <mergeCell ref="F56:K56"/>
    <mergeCell ref="L56:N56"/>
    <mergeCell ref="O56:S56"/>
    <mergeCell ref="T56:V56"/>
    <mergeCell ref="W56:Y56"/>
    <mergeCell ref="Z57:AB57"/>
    <mergeCell ref="AC57:AE57"/>
    <mergeCell ref="AG57:AI57"/>
    <mergeCell ref="AJ57:AL57"/>
    <mergeCell ref="AM57:AO57"/>
    <mergeCell ref="AP57:AR57"/>
    <mergeCell ref="B57:E57"/>
    <mergeCell ref="F57:K57"/>
    <mergeCell ref="L57:N57"/>
    <mergeCell ref="O57:S57"/>
    <mergeCell ref="T57:V57"/>
    <mergeCell ref="W57:Y57"/>
    <mergeCell ref="Z58:AB58"/>
    <mergeCell ref="AC58:AE58"/>
    <mergeCell ref="AG58:AI58"/>
    <mergeCell ref="AJ58:AL58"/>
    <mergeCell ref="AM58:AO58"/>
    <mergeCell ref="AP58:AR58"/>
    <mergeCell ref="B58:E58"/>
    <mergeCell ref="F58:K58"/>
    <mergeCell ref="L58:N58"/>
    <mergeCell ref="O58:S58"/>
    <mergeCell ref="T58:V58"/>
    <mergeCell ref="W58:Y58"/>
    <mergeCell ref="Z59:AB59"/>
    <mergeCell ref="AC59:AE59"/>
    <mergeCell ref="AG59:AI59"/>
    <mergeCell ref="AJ59:AL59"/>
    <mergeCell ref="AM59:AO59"/>
    <mergeCell ref="AP59:AR59"/>
    <mergeCell ref="B59:E59"/>
    <mergeCell ref="F59:K59"/>
    <mergeCell ref="L59:N59"/>
    <mergeCell ref="O59:S59"/>
    <mergeCell ref="T59:V59"/>
    <mergeCell ref="W59:Y59"/>
    <mergeCell ref="Z60:AB60"/>
    <mergeCell ref="AC60:AE60"/>
    <mergeCell ref="AG60:AI60"/>
    <mergeCell ref="AJ60:AL60"/>
    <mergeCell ref="AM60:AO60"/>
    <mergeCell ref="AP60:AR60"/>
    <mergeCell ref="B60:E60"/>
    <mergeCell ref="F60:K60"/>
    <mergeCell ref="L60:N60"/>
    <mergeCell ref="O60:S60"/>
    <mergeCell ref="T60:V60"/>
    <mergeCell ref="W60:Y60"/>
    <mergeCell ref="Z61:AB61"/>
    <mergeCell ref="AC61:AE61"/>
    <mergeCell ref="AG61:AI61"/>
    <mergeCell ref="AJ61:AL61"/>
    <mergeCell ref="AM61:AO61"/>
    <mergeCell ref="AP61:AR61"/>
    <mergeCell ref="B61:E61"/>
    <mergeCell ref="F61:K61"/>
    <mergeCell ref="L61:N61"/>
    <mergeCell ref="O61:S61"/>
    <mergeCell ref="T61:V61"/>
    <mergeCell ref="W61:Y61"/>
    <mergeCell ref="Z62:AB62"/>
    <mergeCell ref="AC62:AE62"/>
    <mergeCell ref="AG62:AI62"/>
    <mergeCell ref="AJ62:AL62"/>
    <mergeCell ref="AM62:AO62"/>
    <mergeCell ref="AP62:AR62"/>
    <mergeCell ref="B62:E62"/>
    <mergeCell ref="F62:K62"/>
    <mergeCell ref="L62:N62"/>
    <mergeCell ref="O62:S62"/>
    <mergeCell ref="T62:V62"/>
    <mergeCell ref="W62:Y62"/>
    <mergeCell ref="AJ63:AL63"/>
    <mergeCell ref="AM63:AO63"/>
    <mergeCell ref="AP63:AR63"/>
    <mergeCell ref="B63:E63"/>
    <mergeCell ref="F63:K63"/>
    <mergeCell ref="L63:N63"/>
    <mergeCell ref="O63:S63"/>
    <mergeCell ref="T63:V63"/>
    <mergeCell ref="W63:Y63"/>
    <mergeCell ref="B64:E64"/>
    <mergeCell ref="F64:K64"/>
    <mergeCell ref="L64:N64"/>
    <mergeCell ref="O64:S64"/>
    <mergeCell ref="T64:V64"/>
    <mergeCell ref="W64:Y64"/>
    <mergeCell ref="Z63:AB63"/>
    <mergeCell ref="AC63:AE63"/>
    <mergeCell ref="AG63:AI63"/>
    <mergeCell ref="Z64:AB64"/>
    <mergeCell ref="AC64:AE64"/>
    <mergeCell ref="AG64:AI64"/>
    <mergeCell ref="AG65:AI65"/>
    <mergeCell ref="AJ64:AL64"/>
    <mergeCell ref="AM64:AO64"/>
    <mergeCell ref="AP64:AR64"/>
    <mergeCell ref="AF66:AF67"/>
    <mergeCell ref="AJ65:AL65"/>
    <mergeCell ref="AM65:AO65"/>
    <mergeCell ref="AP65:AR65"/>
    <mergeCell ref="AC66:AE67"/>
    <mergeCell ref="AG66:AI67"/>
    <mergeCell ref="AJ66:AL67"/>
    <mergeCell ref="AM66:AO67"/>
    <mergeCell ref="AP66:AR67"/>
    <mergeCell ref="A69:F70"/>
    <mergeCell ref="A65:K65"/>
    <mergeCell ref="L65:N65"/>
    <mergeCell ref="O65:S65"/>
    <mergeCell ref="T65:V65"/>
    <mergeCell ref="W65:Y65"/>
    <mergeCell ref="Z65:AB65"/>
    <mergeCell ref="A71:H72"/>
    <mergeCell ref="I71:K72"/>
    <mergeCell ref="L71:P71"/>
    <mergeCell ref="Q71:U71"/>
    <mergeCell ref="V71:Z71"/>
    <mergeCell ref="AA71:AE71"/>
    <mergeCell ref="L72:P72"/>
    <mergeCell ref="Q72:U72"/>
    <mergeCell ref="A66:K67"/>
    <mergeCell ref="L66:N67"/>
    <mergeCell ref="O66:S67"/>
    <mergeCell ref="T66:V67"/>
    <mergeCell ref="W66:Y67"/>
    <mergeCell ref="Z66:AB67"/>
    <mergeCell ref="V72:Z72"/>
    <mergeCell ref="AA72:AE72"/>
    <mergeCell ref="AC65:AE65"/>
    <mergeCell ref="A73:A76"/>
    <mergeCell ref="B73:H73"/>
    <mergeCell ref="I73:K73"/>
    <mergeCell ref="L73:N73"/>
    <mergeCell ref="O73:P73"/>
    <mergeCell ref="Q73:S73"/>
    <mergeCell ref="T73:U73"/>
    <mergeCell ref="V73:X73"/>
    <mergeCell ref="Y73:Z73"/>
    <mergeCell ref="B75:H75"/>
    <mergeCell ref="I75:K75"/>
    <mergeCell ref="L75:N75"/>
    <mergeCell ref="O75:P75"/>
    <mergeCell ref="Q75:S75"/>
    <mergeCell ref="T75:U75"/>
    <mergeCell ref="V75:X75"/>
    <mergeCell ref="Y75:Z75"/>
    <mergeCell ref="AA73:AC73"/>
    <mergeCell ref="AD73:AE73"/>
    <mergeCell ref="B74:H74"/>
    <mergeCell ref="I74:K74"/>
    <mergeCell ref="L74:N74"/>
    <mergeCell ref="O74:P74"/>
    <mergeCell ref="Q74:S74"/>
    <mergeCell ref="T74:U74"/>
    <mergeCell ref="V74:X74"/>
    <mergeCell ref="Y74:Z74"/>
    <mergeCell ref="AA74:AC74"/>
    <mergeCell ref="AD74:AE74"/>
    <mergeCell ref="AA75:AC75"/>
    <mergeCell ref="AD75:AE75"/>
    <mergeCell ref="B76:H76"/>
    <mergeCell ref="I76:K76"/>
    <mergeCell ref="L76:N76"/>
    <mergeCell ref="O76:P76"/>
    <mergeCell ref="Q76:S76"/>
    <mergeCell ref="T76:U76"/>
    <mergeCell ref="V76:X76"/>
    <mergeCell ref="Y76:Z76"/>
    <mergeCell ref="AA76:AC76"/>
    <mergeCell ref="AD76:AE76"/>
    <mergeCell ref="A77:H78"/>
    <mergeCell ref="I77:K78"/>
    <mergeCell ref="L77:P78"/>
    <mergeCell ref="Q77:U78"/>
    <mergeCell ref="V77:Z78"/>
    <mergeCell ref="AA77:AE78"/>
    <mergeCell ref="A80:F81"/>
    <mergeCell ref="AG80:AO81"/>
    <mergeCell ref="A82:F85"/>
    <mergeCell ref="G82:K83"/>
    <mergeCell ref="L82:P83"/>
    <mergeCell ref="Q82:U83"/>
    <mergeCell ref="V82:Z83"/>
    <mergeCell ref="AA82:AE83"/>
    <mergeCell ref="AG82:AI83"/>
    <mergeCell ref="AJ82:AL83"/>
    <mergeCell ref="AP84:AR85"/>
    <mergeCell ref="AM82:AO83"/>
    <mergeCell ref="AP82:AR83"/>
    <mergeCell ref="G84:K85"/>
    <mergeCell ref="L84:P85"/>
    <mergeCell ref="Q84:U85"/>
    <mergeCell ref="V84:Z85"/>
    <mergeCell ref="AA84:AE85"/>
    <mergeCell ref="AG84:AI85"/>
    <mergeCell ref="AJ84:AL85"/>
    <mergeCell ref="AM84:AO85"/>
  </mergeCells>
  <phoneticPr fontId="10"/>
  <dataValidations count="1">
    <dataValidation type="list" allowBlank="1" showInputMessage="1" showErrorMessage="1" sqref="AF14:AF29 AF31:AF46 AF48:AF64">
      <formula1>$AV$12:$AV$13</formula1>
    </dataValidation>
  </dataValidations>
  <printOptions horizontalCentered="1" verticalCentered="1"/>
  <pageMargins left="0.78740157480314965" right="0" top="0.43307086614173229" bottom="0.47244094488188981" header="0" footer="0.31496062992125984"/>
  <pageSetup paperSize="9" scale="6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V85"/>
  <sheetViews>
    <sheetView view="pageBreakPreview" zoomScale="125" zoomScaleNormal="100" zoomScaleSheetLayoutView="125" workbookViewId="0">
      <selection sqref="A1:E1"/>
    </sheetView>
  </sheetViews>
  <sheetFormatPr defaultColWidth="3.875" defaultRowHeight="14.1" customHeight="1" x14ac:dyDescent="0.15"/>
  <cols>
    <col min="1" max="31" width="3.875" style="1"/>
    <col min="32" max="32" width="7.5" style="1" customWidth="1"/>
    <col min="33" max="34" width="3.875" style="1" customWidth="1"/>
    <col min="35" max="16384" width="3.875" style="1"/>
  </cols>
  <sheetData>
    <row r="1" spans="1:48" ht="21" customHeight="1" x14ac:dyDescent="0.15">
      <c r="A1" s="246"/>
      <c r="B1" s="246"/>
      <c r="C1" s="246"/>
      <c r="D1" s="246"/>
      <c r="E1" s="246"/>
      <c r="Y1" s="247"/>
      <c r="Z1" s="247"/>
      <c r="AA1" s="247"/>
      <c r="AB1" s="247"/>
      <c r="AC1" s="247"/>
      <c r="AD1" s="247"/>
      <c r="AE1" s="247"/>
      <c r="AF1" s="6"/>
      <c r="AL1" s="247"/>
      <c r="AM1" s="247"/>
      <c r="AN1" s="247"/>
      <c r="AO1" s="247"/>
      <c r="AP1" s="247"/>
      <c r="AQ1" s="247"/>
      <c r="AR1" s="247"/>
    </row>
    <row r="2" spans="1:48" ht="14.1" customHeight="1" x14ac:dyDescent="0.15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7"/>
      <c r="AG2" s="5"/>
    </row>
    <row r="3" spans="1:48" ht="14.1" customHeight="1" x14ac:dyDescent="0.15">
      <c r="A3" s="248"/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7"/>
      <c r="AG3" s="5"/>
    </row>
    <row r="5" spans="1:48" ht="14.1" customHeight="1" x14ac:dyDescent="0.15">
      <c r="A5" s="71" t="s">
        <v>23</v>
      </c>
      <c r="B5" s="71"/>
      <c r="C5" s="71"/>
      <c r="D5" s="71"/>
      <c r="E5" s="71"/>
      <c r="F5" s="71"/>
    </row>
    <row r="6" spans="1:48" ht="14.1" customHeight="1" x14ac:dyDescent="0.15">
      <c r="A6" s="71"/>
      <c r="B6" s="71"/>
      <c r="C6" s="71"/>
      <c r="D6" s="71"/>
      <c r="E6" s="71"/>
      <c r="F6" s="71"/>
    </row>
    <row r="7" spans="1:48" ht="14.1" customHeight="1" x14ac:dyDescent="0.15">
      <c r="B7" s="133" t="s">
        <v>17</v>
      </c>
      <c r="C7" s="134"/>
      <c r="D7" s="249" t="s">
        <v>56</v>
      </c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8" t="s">
        <v>18</v>
      </c>
      <c r="R7" s="279"/>
      <c r="S7" s="249" t="s">
        <v>55</v>
      </c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80"/>
      <c r="AF7" s="10"/>
      <c r="AN7" s="5"/>
    </row>
    <row r="8" spans="1:48" ht="14.1" customHeight="1" x14ac:dyDescent="0.15">
      <c r="B8" s="241" t="s">
        <v>19</v>
      </c>
      <c r="C8" s="242"/>
      <c r="D8" s="243" t="s">
        <v>59</v>
      </c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4" t="s">
        <v>20</v>
      </c>
      <c r="R8" s="275"/>
      <c r="S8" s="243" t="s">
        <v>7</v>
      </c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6"/>
      <c r="AF8" s="10"/>
      <c r="AG8" s="5"/>
    </row>
    <row r="9" spans="1:48" ht="14.1" customHeight="1" x14ac:dyDescent="0.15">
      <c r="AG9" s="1" t="s">
        <v>47</v>
      </c>
    </row>
    <row r="10" spans="1:48" ht="14.1" customHeight="1" x14ac:dyDescent="0.15">
      <c r="A10" s="71" t="s">
        <v>24</v>
      </c>
      <c r="B10" s="71"/>
      <c r="C10" s="71"/>
      <c r="D10" s="71"/>
      <c r="E10" s="71"/>
      <c r="F10" s="71"/>
    </row>
    <row r="11" spans="1:48" ht="14.1" customHeight="1" thickBot="1" x14ac:dyDescent="0.2">
      <c r="A11" s="71"/>
      <c r="B11" s="71"/>
      <c r="C11" s="71"/>
      <c r="D11" s="71"/>
      <c r="E11" s="71"/>
      <c r="F11" s="71"/>
      <c r="AB11" s="245" t="s">
        <v>1</v>
      </c>
      <c r="AC11" s="245"/>
      <c r="AD11" s="245"/>
      <c r="AE11" s="245"/>
      <c r="AF11" s="8"/>
      <c r="AO11" s="245" t="s">
        <v>1</v>
      </c>
      <c r="AP11" s="245"/>
      <c r="AQ11" s="245"/>
      <c r="AR11" s="245"/>
    </row>
    <row r="12" spans="1:48" ht="14.1" customHeight="1" x14ac:dyDescent="0.15">
      <c r="A12" s="225"/>
      <c r="B12" s="227" t="s">
        <v>2</v>
      </c>
      <c r="C12" s="227"/>
      <c r="D12" s="227"/>
      <c r="E12" s="227"/>
      <c r="F12" s="227" t="s">
        <v>3</v>
      </c>
      <c r="G12" s="227"/>
      <c r="H12" s="227"/>
      <c r="I12" s="227"/>
      <c r="J12" s="227"/>
      <c r="K12" s="229"/>
      <c r="L12" s="231" t="s">
        <v>36</v>
      </c>
      <c r="M12" s="232"/>
      <c r="N12" s="233"/>
      <c r="O12" s="227" t="s">
        <v>4</v>
      </c>
      <c r="P12" s="227"/>
      <c r="Q12" s="227"/>
      <c r="R12" s="227"/>
      <c r="S12" s="229"/>
      <c r="T12" s="225" t="s">
        <v>12</v>
      </c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9"/>
      <c r="AF12" s="237" t="s">
        <v>37</v>
      </c>
      <c r="AG12" s="239" t="s">
        <v>38</v>
      </c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9"/>
      <c r="AV12" s="1" t="s">
        <v>44</v>
      </c>
    </row>
    <row r="13" spans="1:48" ht="21" customHeight="1" x14ac:dyDescent="0.15">
      <c r="A13" s="226"/>
      <c r="B13" s="228"/>
      <c r="C13" s="228"/>
      <c r="D13" s="228"/>
      <c r="E13" s="228"/>
      <c r="F13" s="228"/>
      <c r="G13" s="228"/>
      <c r="H13" s="228"/>
      <c r="I13" s="228"/>
      <c r="J13" s="228"/>
      <c r="K13" s="230"/>
      <c r="L13" s="234"/>
      <c r="M13" s="235"/>
      <c r="N13" s="236"/>
      <c r="O13" s="228"/>
      <c r="P13" s="228"/>
      <c r="Q13" s="228"/>
      <c r="R13" s="228"/>
      <c r="S13" s="230"/>
      <c r="T13" s="240" t="s">
        <v>17</v>
      </c>
      <c r="U13" s="219"/>
      <c r="V13" s="219"/>
      <c r="W13" s="219" t="s">
        <v>18</v>
      </c>
      <c r="X13" s="219"/>
      <c r="Y13" s="219"/>
      <c r="Z13" s="219" t="s">
        <v>19</v>
      </c>
      <c r="AA13" s="219"/>
      <c r="AB13" s="219"/>
      <c r="AC13" s="219" t="s">
        <v>20</v>
      </c>
      <c r="AD13" s="219"/>
      <c r="AE13" s="220"/>
      <c r="AF13" s="238"/>
      <c r="AG13" s="224" t="s">
        <v>17</v>
      </c>
      <c r="AH13" s="219"/>
      <c r="AI13" s="219"/>
      <c r="AJ13" s="219" t="s">
        <v>18</v>
      </c>
      <c r="AK13" s="219"/>
      <c r="AL13" s="219"/>
      <c r="AM13" s="219" t="s">
        <v>19</v>
      </c>
      <c r="AN13" s="219"/>
      <c r="AO13" s="219"/>
      <c r="AP13" s="219" t="s">
        <v>20</v>
      </c>
      <c r="AQ13" s="219"/>
      <c r="AR13" s="220"/>
      <c r="AV13" s="1" t="s">
        <v>45</v>
      </c>
    </row>
    <row r="14" spans="1:48" ht="14.1" customHeight="1" x14ac:dyDescent="0.15">
      <c r="A14" s="186" t="s">
        <v>5</v>
      </c>
      <c r="B14" s="169"/>
      <c r="C14" s="170"/>
      <c r="D14" s="170"/>
      <c r="E14" s="171"/>
      <c r="F14" s="265" t="s">
        <v>28</v>
      </c>
      <c r="G14" s="266"/>
      <c r="H14" s="266"/>
      <c r="I14" s="266"/>
      <c r="J14" s="266"/>
      <c r="K14" s="267"/>
      <c r="L14" s="181">
        <v>15</v>
      </c>
      <c r="M14" s="180"/>
      <c r="N14" s="180"/>
      <c r="O14" s="221" t="s">
        <v>27</v>
      </c>
      <c r="P14" s="222"/>
      <c r="Q14" s="222"/>
      <c r="R14" s="222"/>
      <c r="S14" s="223"/>
      <c r="T14" s="181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2"/>
      <c r="AF14" s="21"/>
      <c r="AG14" s="179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2"/>
    </row>
    <row r="15" spans="1:48" ht="14.1" customHeight="1" x14ac:dyDescent="0.15">
      <c r="A15" s="187"/>
      <c r="B15" s="169"/>
      <c r="C15" s="170"/>
      <c r="D15" s="170"/>
      <c r="E15" s="171"/>
      <c r="F15" s="251" t="s">
        <v>16</v>
      </c>
      <c r="G15" s="255"/>
      <c r="H15" s="255"/>
      <c r="I15" s="255"/>
      <c r="J15" s="255"/>
      <c r="K15" s="256"/>
      <c r="L15" s="107">
        <v>15</v>
      </c>
      <c r="M15" s="108"/>
      <c r="N15" s="108"/>
      <c r="O15" s="216" t="s">
        <v>27</v>
      </c>
      <c r="P15" s="217"/>
      <c r="Q15" s="217"/>
      <c r="R15" s="217"/>
      <c r="S15" s="218"/>
      <c r="T15" s="107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9"/>
      <c r="AF15" s="22"/>
      <c r="AG15" s="177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9"/>
    </row>
    <row r="16" spans="1:48" ht="14.1" customHeight="1" x14ac:dyDescent="0.15">
      <c r="A16" s="187"/>
      <c r="B16" s="169"/>
      <c r="C16" s="170"/>
      <c r="D16" s="170"/>
      <c r="E16" s="171"/>
      <c r="F16" s="251" t="s">
        <v>29</v>
      </c>
      <c r="G16" s="255"/>
      <c r="H16" s="255"/>
      <c r="I16" s="255"/>
      <c r="J16" s="255"/>
      <c r="K16" s="256"/>
      <c r="L16" s="107">
        <v>10</v>
      </c>
      <c r="M16" s="108"/>
      <c r="N16" s="108"/>
      <c r="O16" s="216" t="s">
        <v>57</v>
      </c>
      <c r="P16" s="217"/>
      <c r="Q16" s="217"/>
      <c r="R16" s="217"/>
      <c r="S16" s="218"/>
      <c r="T16" s="107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9"/>
      <c r="AF16" s="22"/>
      <c r="AG16" s="177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9"/>
    </row>
    <row r="17" spans="1:44" ht="14.1" customHeight="1" x14ac:dyDescent="0.15">
      <c r="A17" s="187"/>
      <c r="B17" s="169"/>
      <c r="C17" s="170"/>
      <c r="D17" s="170"/>
      <c r="E17" s="171"/>
      <c r="F17" s="251" t="s">
        <v>66</v>
      </c>
      <c r="G17" s="255"/>
      <c r="H17" s="255"/>
      <c r="I17" s="255"/>
      <c r="J17" s="255"/>
      <c r="K17" s="256"/>
      <c r="L17" s="213"/>
      <c r="M17" s="207"/>
      <c r="N17" s="177"/>
      <c r="O17" s="106"/>
      <c r="P17" s="271"/>
      <c r="Q17" s="271"/>
      <c r="R17" s="271"/>
      <c r="S17" s="272"/>
      <c r="T17" s="107">
        <v>100</v>
      </c>
      <c r="U17" s="108"/>
      <c r="V17" s="108"/>
      <c r="W17" s="206"/>
      <c r="X17" s="207"/>
      <c r="Y17" s="177"/>
      <c r="Z17" s="206"/>
      <c r="AA17" s="207"/>
      <c r="AB17" s="177"/>
      <c r="AC17" s="206"/>
      <c r="AD17" s="207"/>
      <c r="AE17" s="211"/>
      <c r="AF17" s="22"/>
      <c r="AG17" s="212"/>
      <c r="AH17" s="207"/>
      <c r="AI17" s="177"/>
      <c r="AJ17" s="206"/>
      <c r="AK17" s="207"/>
      <c r="AL17" s="177"/>
      <c r="AM17" s="206"/>
      <c r="AN17" s="207"/>
      <c r="AO17" s="177"/>
      <c r="AP17" s="206"/>
      <c r="AQ17" s="207"/>
      <c r="AR17" s="211"/>
    </row>
    <row r="18" spans="1:44" ht="14.1" customHeight="1" x14ac:dyDescent="0.15">
      <c r="A18" s="187"/>
      <c r="B18" s="169"/>
      <c r="C18" s="170"/>
      <c r="D18" s="170"/>
      <c r="E18" s="171"/>
      <c r="F18" s="251" t="s">
        <v>53</v>
      </c>
      <c r="G18" s="255"/>
      <c r="H18" s="255"/>
      <c r="I18" s="255"/>
      <c r="J18" s="255"/>
      <c r="K18" s="256"/>
      <c r="L18" s="213">
        <v>40</v>
      </c>
      <c r="M18" s="207"/>
      <c r="N18" s="177"/>
      <c r="O18" s="106" t="s">
        <v>27</v>
      </c>
      <c r="P18" s="271"/>
      <c r="Q18" s="271"/>
      <c r="R18" s="271"/>
      <c r="S18" s="272"/>
      <c r="T18" s="107"/>
      <c r="U18" s="108"/>
      <c r="V18" s="108"/>
      <c r="W18" s="206"/>
      <c r="X18" s="207"/>
      <c r="Y18" s="177"/>
      <c r="Z18" s="206"/>
      <c r="AA18" s="207"/>
      <c r="AB18" s="177"/>
      <c r="AC18" s="206"/>
      <c r="AD18" s="207"/>
      <c r="AE18" s="211"/>
      <c r="AF18" s="22"/>
      <c r="AG18" s="212"/>
      <c r="AH18" s="207"/>
      <c r="AI18" s="177"/>
      <c r="AJ18" s="206"/>
      <c r="AK18" s="207"/>
      <c r="AL18" s="177"/>
      <c r="AM18" s="206"/>
      <c r="AN18" s="207"/>
      <c r="AO18" s="177"/>
      <c r="AP18" s="206"/>
      <c r="AQ18" s="207"/>
      <c r="AR18" s="211"/>
    </row>
    <row r="19" spans="1:44" ht="14.1" customHeight="1" x14ac:dyDescent="0.15">
      <c r="A19" s="187"/>
      <c r="B19" s="169"/>
      <c r="C19" s="170"/>
      <c r="D19" s="170"/>
      <c r="E19" s="171"/>
      <c r="F19" s="251" t="s">
        <v>35</v>
      </c>
      <c r="G19" s="255"/>
      <c r="H19" s="255"/>
      <c r="I19" s="255"/>
      <c r="J19" s="255"/>
      <c r="K19" s="256"/>
      <c r="L19" s="213">
        <v>10</v>
      </c>
      <c r="M19" s="207"/>
      <c r="N19" s="177"/>
      <c r="O19" s="106" t="s">
        <v>27</v>
      </c>
      <c r="P19" s="271"/>
      <c r="Q19" s="271"/>
      <c r="R19" s="271"/>
      <c r="S19" s="272"/>
      <c r="T19" s="107"/>
      <c r="U19" s="108"/>
      <c r="V19" s="108"/>
      <c r="W19" s="206"/>
      <c r="X19" s="207"/>
      <c r="Y19" s="177"/>
      <c r="Z19" s="206"/>
      <c r="AA19" s="207"/>
      <c r="AB19" s="177"/>
      <c r="AC19" s="206"/>
      <c r="AD19" s="207"/>
      <c r="AE19" s="211"/>
      <c r="AF19" s="22"/>
      <c r="AG19" s="212"/>
      <c r="AH19" s="207"/>
      <c r="AI19" s="177"/>
      <c r="AJ19" s="206"/>
      <c r="AK19" s="207"/>
      <c r="AL19" s="177"/>
      <c r="AM19" s="206"/>
      <c r="AN19" s="207"/>
      <c r="AO19" s="177"/>
      <c r="AP19" s="206"/>
      <c r="AQ19" s="207"/>
      <c r="AR19" s="211"/>
    </row>
    <row r="20" spans="1:44" ht="14.1" customHeight="1" x14ac:dyDescent="0.15">
      <c r="A20" s="187"/>
      <c r="B20" s="169"/>
      <c r="C20" s="170"/>
      <c r="D20" s="170"/>
      <c r="E20" s="171"/>
      <c r="F20" s="251" t="s">
        <v>30</v>
      </c>
      <c r="G20" s="255"/>
      <c r="H20" s="255"/>
      <c r="I20" s="255"/>
      <c r="J20" s="255"/>
      <c r="K20" s="256"/>
      <c r="L20" s="107">
        <v>10</v>
      </c>
      <c r="M20" s="108"/>
      <c r="N20" s="108"/>
      <c r="O20" s="105" t="s">
        <v>27</v>
      </c>
      <c r="P20" s="105"/>
      <c r="Q20" s="105"/>
      <c r="R20" s="105"/>
      <c r="S20" s="210"/>
      <c r="T20" s="107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9"/>
      <c r="AF20" s="22"/>
      <c r="AG20" s="177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9"/>
    </row>
    <row r="21" spans="1:44" ht="14.1" customHeight="1" x14ac:dyDescent="0.15">
      <c r="A21" s="187"/>
      <c r="B21" s="169"/>
      <c r="C21" s="170"/>
      <c r="D21" s="170"/>
      <c r="E21" s="171"/>
      <c r="F21" s="251" t="s">
        <v>31</v>
      </c>
      <c r="G21" s="255"/>
      <c r="H21" s="255"/>
      <c r="I21" s="255"/>
      <c r="J21" s="255"/>
      <c r="K21" s="256"/>
      <c r="L21" s="107">
        <v>10</v>
      </c>
      <c r="M21" s="108"/>
      <c r="N21" s="108"/>
      <c r="O21" s="105" t="s">
        <v>27</v>
      </c>
      <c r="P21" s="105"/>
      <c r="Q21" s="105"/>
      <c r="R21" s="105"/>
      <c r="S21" s="210"/>
      <c r="T21" s="107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9"/>
      <c r="AF21" s="22"/>
      <c r="AG21" s="177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9"/>
    </row>
    <row r="22" spans="1:44" ht="14.1" customHeight="1" x14ac:dyDescent="0.15">
      <c r="A22" s="187"/>
      <c r="B22" s="169"/>
      <c r="C22" s="170"/>
      <c r="D22" s="170"/>
      <c r="E22" s="171"/>
      <c r="F22" s="251" t="s">
        <v>33</v>
      </c>
      <c r="G22" s="255"/>
      <c r="H22" s="255"/>
      <c r="I22" s="255"/>
      <c r="J22" s="255"/>
      <c r="K22" s="256"/>
      <c r="L22" s="107">
        <v>10</v>
      </c>
      <c r="M22" s="108"/>
      <c r="N22" s="108"/>
      <c r="O22" s="105" t="s">
        <v>27</v>
      </c>
      <c r="P22" s="105"/>
      <c r="Q22" s="105"/>
      <c r="R22" s="105"/>
      <c r="S22" s="210"/>
      <c r="T22" s="107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9"/>
      <c r="AF22" s="22"/>
      <c r="AG22" s="177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9"/>
    </row>
    <row r="23" spans="1:44" ht="14.1" customHeight="1" x14ac:dyDescent="0.15">
      <c r="A23" s="187"/>
      <c r="B23" s="169"/>
      <c r="C23" s="170"/>
      <c r="D23" s="170"/>
      <c r="E23" s="171"/>
      <c r="F23" s="251" t="s">
        <v>32</v>
      </c>
      <c r="G23" s="255"/>
      <c r="H23" s="255"/>
      <c r="I23" s="255"/>
      <c r="J23" s="255"/>
      <c r="K23" s="256"/>
      <c r="L23" s="107">
        <v>80</v>
      </c>
      <c r="M23" s="108"/>
      <c r="N23" s="108"/>
      <c r="O23" s="105" t="s">
        <v>27</v>
      </c>
      <c r="P23" s="105"/>
      <c r="Q23" s="105"/>
      <c r="R23" s="105"/>
      <c r="S23" s="210"/>
      <c r="T23" s="107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9"/>
      <c r="AF23" s="22"/>
      <c r="AG23" s="177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9"/>
    </row>
    <row r="24" spans="1:44" ht="14.1" customHeight="1" x14ac:dyDescent="0.15">
      <c r="A24" s="187"/>
      <c r="B24" s="169" t="s">
        <v>62</v>
      </c>
      <c r="C24" s="170"/>
      <c r="D24" s="170"/>
      <c r="E24" s="171"/>
      <c r="F24" s="251" t="s">
        <v>61</v>
      </c>
      <c r="G24" s="255"/>
      <c r="H24" s="255"/>
      <c r="I24" s="255"/>
      <c r="J24" s="255"/>
      <c r="K24" s="256"/>
      <c r="L24" s="107"/>
      <c r="M24" s="108"/>
      <c r="N24" s="108"/>
      <c r="O24" s="105"/>
      <c r="P24" s="105"/>
      <c r="Q24" s="105"/>
      <c r="R24" s="105"/>
      <c r="S24" s="210"/>
      <c r="T24" s="107"/>
      <c r="U24" s="108"/>
      <c r="V24" s="108"/>
      <c r="W24" s="108"/>
      <c r="X24" s="108"/>
      <c r="Y24" s="108"/>
      <c r="Z24" s="108">
        <v>5</v>
      </c>
      <c r="AA24" s="108"/>
      <c r="AB24" s="108"/>
      <c r="AC24" s="108"/>
      <c r="AD24" s="108"/>
      <c r="AE24" s="109"/>
      <c r="AF24" s="22"/>
      <c r="AG24" s="177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9"/>
    </row>
    <row r="25" spans="1:44" ht="14.1" customHeight="1" x14ac:dyDescent="0.15">
      <c r="A25" s="187"/>
      <c r="B25" s="169" t="s">
        <v>60</v>
      </c>
      <c r="C25" s="170"/>
      <c r="D25" s="170"/>
      <c r="E25" s="171"/>
      <c r="F25" s="251" t="s">
        <v>48</v>
      </c>
      <c r="G25" s="251"/>
      <c r="H25" s="251"/>
      <c r="I25" s="251"/>
      <c r="J25" s="251"/>
      <c r="K25" s="252"/>
      <c r="L25" s="107"/>
      <c r="M25" s="108"/>
      <c r="N25" s="108"/>
      <c r="O25" s="105"/>
      <c r="P25" s="105"/>
      <c r="Q25" s="105"/>
      <c r="R25" s="105"/>
      <c r="S25" s="210"/>
      <c r="T25" s="107">
        <v>20</v>
      </c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9"/>
      <c r="AF25" s="22"/>
      <c r="AG25" s="177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9"/>
    </row>
    <row r="26" spans="1:44" ht="14.1" customHeight="1" x14ac:dyDescent="0.15">
      <c r="A26" s="187"/>
      <c r="B26" s="169"/>
      <c r="C26" s="170"/>
      <c r="D26" s="170"/>
      <c r="E26" s="171"/>
      <c r="F26" s="251" t="s">
        <v>64</v>
      </c>
      <c r="G26" s="251"/>
      <c r="H26" s="251"/>
      <c r="I26" s="251"/>
      <c r="J26" s="251"/>
      <c r="K26" s="252"/>
      <c r="L26" s="107">
        <v>200</v>
      </c>
      <c r="M26" s="108"/>
      <c r="N26" s="108"/>
      <c r="O26" s="105" t="s">
        <v>27</v>
      </c>
      <c r="P26" s="105"/>
      <c r="Q26" s="105"/>
      <c r="R26" s="105"/>
      <c r="S26" s="210"/>
      <c r="T26" s="107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9"/>
      <c r="AF26" s="22"/>
      <c r="AG26" s="177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9"/>
    </row>
    <row r="27" spans="1:44" ht="14.1" customHeight="1" x14ac:dyDescent="0.15">
      <c r="A27" s="187"/>
      <c r="B27" s="169"/>
      <c r="C27" s="170"/>
      <c r="D27" s="170"/>
      <c r="E27" s="171"/>
      <c r="F27" s="251" t="s">
        <v>51</v>
      </c>
      <c r="G27" s="251"/>
      <c r="H27" s="251"/>
      <c r="I27" s="251"/>
      <c r="J27" s="251"/>
      <c r="K27" s="252"/>
      <c r="L27" s="107"/>
      <c r="M27" s="108"/>
      <c r="N27" s="108"/>
      <c r="O27" s="105"/>
      <c r="P27" s="105"/>
      <c r="Q27" s="105"/>
      <c r="R27" s="105"/>
      <c r="S27" s="210"/>
      <c r="T27" s="107">
        <v>10</v>
      </c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9"/>
      <c r="AF27" s="22"/>
      <c r="AG27" s="177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9"/>
    </row>
    <row r="28" spans="1:44" ht="14.1" customHeight="1" x14ac:dyDescent="0.15">
      <c r="A28" s="187"/>
      <c r="B28" s="169"/>
      <c r="C28" s="170"/>
      <c r="D28" s="170"/>
      <c r="E28" s="171"/>
      <c r="F28" s="251" t="s">
        <v>34</v>
      </c>
      <c r="G28" s="251"/>
      <c r="H28" s="251"/>
      <c r="I28" s="251"/>
      <c r="J28" s="251"/>
      <c r="K28" s="252"/>
      <c r="L28" s="107">
        <v>50</v>
      </c>
      <c r="M28" s="108"/>
      <c r="N28" s="108"/>
      <c r="O28" s="105" t="s">
        <v>27</v>
      </c>
      <c r="P28" s="105"/>
      <c r="Q28" s="105"/>
      <c r="R28" s="105"/>
      <c r="S28" s="210"/>
      <c r="T28" s="107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9"/>
      <c r="AF28" s="22"/>
      <c r="AG28" s="177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9"/>
    </row>
    <row r="29" spans="1:44" ht="14.1" customHeight="1" x14ac:dyDescent="0.15">
      <c r="A29" s="187"/>
      <c r="B29" s="169"/>
      <c r="C29" s="170"/>
      <c r="D29" s="170"/>
      <c r="E29" s="171"/>
      <c r="F29" s="251" t="s">
        <v>52</v>
      </c>
      <c r="G29" s="251"/>
      <c r="H29" s="251"/>
      <c r="I29" s="251"/>
      <c r="J29" s="251"/>
      <c r="K29" s="252"/>
      <c r="L29" s="107"/>
      <c r="M29" s="108"/>
      <c r="N29" s="108"/>
      <c r="O29" s="105"/>
      <c r="P29" s="105"/>
      <c r="Q29" s="105"/>
      <c r="R29" s="105"/>
      <c r="S29" s="210"/>
      <c r="T29" s="107">
        <v>30</v>
      </c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9"/>
      <c r="AF29" s="22"/>
      <c r="AG29" s="177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9"/>
    </row>
    <row r="30" spans="1:44" ht="14.1" customHeight="1" x14ac:dyDescent="0.15">
      <c r="A30" s="126" t="s">
        <v>6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8"/>
      <c r="L30" s="197">
        <f>SUM(L14:N29)</f>
        <v>450</v>
      </c>
      <c r="M30" s="183"/>
      <c r="N30" s="183"/>
      <c r="O30" s="198" t="s">
        <v>7</v>
      </c>
      <c r="P30" s="198"/>
      <c r="Q30" s="198"/>
      <c r="R30" s="198"/>
      <c r="S30" s="199"/>
      <c r="T30" s="197">
        <f>SUM(T14:V29)</f>
        <v>160</v>
      </c>
      <c r="U30" s="183"/>
      <c r="V30" s="183"/>
      <c r="W30" s="183">
        <f>SUM(W14:Y29)</f>
        <v>0</v>
      </c>
      <c r="X30" s="183"/>
      <c r="Y30" s="183"/>
      <c r="Z30" s="183">
        <f>SUM(Z14:AB29)</f>
        <v>5</v>
      </c>
      <c r="AA30" s="183"/>
      <c r="AB30" s="183"/>
      <c r="AC30" s="183">
        <f>SUM(AC14:AE29)</f>
        <v>0</v>
      </c>
      <c r="AD30" s="183"/>
      <c r="AE30" s="184"/>
      <c r="AF30" s="23"/>
      <c r="AG30" s="185">
        <f>SUM(AG14:AI29)</f>
        <v>0</v>
      </c>
      <c r="AH30" s="183"/>
      <c r="AI30" s="183"/>
      <c r="AJ30" s="183">
        <f>SUM(AJ14:AL29)</f>
        <v>0</v>
      </c>
      <c r="AK30" s="183"/>
      <c r="AL30" s="183"/>
      <c r="AM30" s="183">
        <f>SUM(AM14:AO29)</f>
        <v>0</v>
      </c>
      <c r="AN30" s="183"/>
      <c r="AO30" s="183"/>
      <c r="AP30" s="183">
        <f>SUM(AP14:AR29)</f>
        <v>0</v>
      </c>
      <c r="AQ30" s="183"/>
      <c r="AR30" s="184"/>
    </row>
    <row r="31" spans="1:44" ht="14.1" customHeight="1" x14ac:dyDescent="0.15">
      <c r="A31" s="186" t="s">
        <v>8</v>
      </c>
      <c r="B31" s="169"/>
      <c r="C31" s="170"/>
      <c r="D31" s="170"/>
      <c r="E31" s="171"/>
      <c r="F31" s="265" t="s">
        <v>16</v>
      </c>
      <c r="G31" s="266"/>
      <c r="H31" s="266"/>
      <c r="I31" s="266"/>
      <c r="J31" s="266"/>
      <c r="K31" s="267"/>
      <c r="L31" s="181">
        <v>15</v>
      </c>
      <c r="M31" s="180"/>
      <c r="N31" s="180"/>
      <c r="O31" s="216" t="s">
        <v>57</v>
      </c>
      <c r="P31" s="217"/>
      <c r="Q31" s="217"/>
      <c r="R31" s="217"/>
      <c r="S31" s="218"/>
      <c r="T31" s="181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  <c r="AE31" s="182"/>
      <c r="AF31" s="21"/>
      <c r="AG31" s="179"/>
      <c r="AH31" s="180"/>
      <c r="AI31" s="180"/>
      <c r="AJ31" s="180"/>
      <c r="AK31" s="180"/>
      <c r="AL31" s="180"/>
      <c r="AM31" s="180"/>
      <c r="AN31" s="180"/>
      <c r="AO31" s="180"/>
      <c r="AP31" s="180"/>
      <c r="AQ31" s="180"/>
      <c r="AR31" s="182"/>
    </row>
    <row r="32" spans="1:44" ht="14.1" customHeight="1" x14ac:dyDescent="0.15">
      <c r="A32" s="187"/>
      <c r="B32" s="169"/>
      <c r="C32" s="170"/>
      <c r="D32" s="170"/>
      <c r="E32" s="171"/>
      <c r="F32" s="251" t="s">
        <v>29</v>
      </c>
      <c r="G32" s="255"/>
      <c r="H32" s="255"/>
      <c r="I32" s="255"/>
      <c r="J32" s="255"/>
      <c r="K32" s="256"/>
      <c r="L32" s="107">
        <v>10</v>
      </c>
      <c r="M32" s="108"/>
      <c r="N32" s="108"/>
      <c r="O32" s="216" t="s">
        <v>57</v>
      </c>
      <c r="P32" s="217"/>
      <c r="Q32" s="217"/>
      <c r="R32" s="217"/>
      <c r="S32" s="218"/>
      <c r="T32" s="107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9"/>
      <c r="AF32" s="22"/>
      <c r="AG32" s="177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9"/>
    </row>
    <row r="33" spans="1:44" ht="14.1" customHeight="1" x14ac:dyDescent="0.15">
      <c r="A33" s="187"/>
      <c r="B33" s="169"/>
      <c r="C33" s="170"/>
      <c r="D33" s="170"/>
      <c r="E33" s="171"/>
      <c r="F33" s="200" t="s">
        <v>53</v>
      </c>
      <c r="G33" s="201"/>
      <c r="H33" s="201"/>
      <c r="I33" s="201"/>
      <c r="J33" s="201"/>
      <c r="K33" s="202"/>
      <c r="L33" s="107"/>
      <c r="M33" s="108"/>
      <c r="N33" s="108"/>
      <c r="O33" s="203"/>
      <c r="P33" s="204"/>
      <c r="Q33" s="204"/>
      <c r="R33" s="204"/>
      <c r="S33" s="205"/>
      <c r="T33" s="107">
        <v>40</v>
      </c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9"/>
      <c r="AF33" s="22"/>
      <c r="AG33" s="177"/>
      <c r="AH33" s="108"/>
      <c r="AI33" s="108"/>
      <c r="AJ33" s="108"/>
      <c r="AK33" s="108"/>
      <c r="AL33" s="108"/>
      <c r="AM33" s="206"/>
      <c r="AN33" s="207"/>
      <c r="AO33" s="177"/>
      <c r="AP33" s="108"/>
      <c r="AQ33" s="108"/>
      <c r="AR33" s="109"/>
    </row>
    <row r="34" spans="1:44" ht="14.1" customHeight="1" x14ac:dyDescent="0.15">
      <c r="A34" s="187"/>
      <c r="B34" s="169"/>
      <c r="C34" s="170"/>
      <c r="D34" s="170"/>
      <c r="E34" s="171"/>
      <c r="F34" s="251" t="s">
        <v>30</v>
      </c>
      <c r="G34" s="255"/>
      <c r="H34" s="255"/>
      <c r="I34" s="255"/>
      <c r="J34" s="255"/>
      <c r="K34" s="256"/>
      <c r="L34" s="107"/>
      <c r="M34" s="108"/>
      <c r="N34" s="108"/>
      <c r="O34" s="175"/>
      <c r="P34" s="175"/>
      <c r="Q34" s="175"/>
      <c r="R34" s="175"/>
      <c r="S34" s="176"/>
      <c r="T34" s="107">
        <v>20</v>
      </c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9"/>
      <c r="AF34" s="22"/>
      <c r="AG34" s="177"/>
      <c r="AH34" s="108"/>
      <c r="AI34" s="108"/>
      <c r="AJ34" s="108"/>
      <c r="AK34" s="108"/>
      <c r="AL34" s="108"/>
      <c r="AM34" s="206"/>
      <c r="AN34" s="207"/>
      <c r="AO34" s="177"/>
      <c r="AP34" s="108"/>
      <c r="AQ34" s="108"/>
      <c r="AR34" s="109"/>
    </row>
    <row r="35" spans="1:44" ht="14.1" customHeight="1" x14ac:dyDescent="0.15">
      <c r="A35" s="187"/>
      <c r="B35" s="169"/>
      <c r="C35" s="170"/>
      <c r="D35" s="170"/>
      <c r="E35" s="171"/>
      <c r="F35" s="178" t="s">
        <v>31</v>
      </c>
      <c r="G35" s="257"/>
      <c r="H35" s="257"/>
      <c r="I35" s="257"/>
      <c r="J35" s="257"/>
      <c r="K35" s="258"/>
      <c r="L35" s="107"/>
      <c r="M35" s="108"/>
      <c r="N35" s="108"/>
      <c r="O35" s="175"/>
      <c r="P35" s="175"/>
      <c r="Q35" s="175"/>
      <c r="R35" s="175"/>
      <c r="S35" s="176"/>
      <c r="T35" s="213">
        <v>20</v>
      </c>
      <c r="U35" s="253"/>
      <c r="V35" s="254"/>
      <c r="W35" s="108"/>
      <c r="X35" s="108"/>
      <c r="Y35" s="108"/>
      <c r="Z35" s="108"/>
      <c r="AA35" s="108"/>
      <c r="AB35" s="108"/>
      <c r="AC35" s="108"/>
      <c r="AD35" s="108"/>
      <c r="AE35" s="109"/>
      <c r="AF35" s="22"/>
      <c r="AG35" s="177"/>
      <c r="AH35" s="108"/>
      <c r="AI35" s="108"/>
      <c r="AJ35" s="108"/>
      <c r="AK35" s="108"/>
      <c r="AL35" s="108"/>
      <c r="AM35" s="206"/>
      <c r="AN35" s="207"/>
      <c r="AO35" s="177"/>
      <c r="AP35" s="108"/>
      <c r="AQ35" s="108"/>
      <c r="AR35" s="109"/>
    </row>
    <row r="36" spans="1:44" ht="14.1" customHeight="1" x14ac:dyDescent="0.15">
      <c r="A36" s="187"/>
      <c r="B36" s="169"/>
      <c r="C36" s="170"/>
      <c r="D36" s="170"/>
      <c r="E36" s="171"/>
      <c r="F36" s="178" t="s">
        <v>50</v>
      </c>
      <c r="G36" s="257"/>
      <c r="H36" s="257"/>
      <c r="I36" s="257"/>
      <c r="J36" s="257"/>
      <c r="K36" s="258"/>
      <c r="L36" s="107"/>
      <c r="M36" s="108"/>
      <c r="N36" s="108"/>
      <c r="O36" s="175"/>
      <c r="P36" s="175"/>
      <c r="Q36" s="175"/>
      <c r="R36" s="175"/>
      <c r="S36" s="176"/>
      <c r="T36" s="213">
        <v>20</v>
      </c>
      <c r="U36" s="253"/>
      <c r="V36" s="254"/>
      <c r="W36" s="108"/>
      <c r="X36" s="108"/>
      <c r="Y36" s="108"/>
      <c r="Z36" s="108"/>
      <c r="AA36" s="108"/>
      <c r="AB36" s="108"/>
      <c r="AC36" s="108"/>
      <c r="AD36" s="108"/>
      <c r="AE36" s="109"/>
      <c r="AF36" s="22"/>
      <c r="AG36" s="177"/>
      <c r="AH36" s="108"/>
      <c r="AI36" s="108"/>
      <c r="AJ36" s="108"/>
      <c r="AK36" s="108"/>
      <c r="AL36" s="108"/>
      <c r="AM36" s="206"/>
      <c r="AN36" s="207"/>
      <c r="AO36" s="177"/>
      <c r="AP36" s="108"/>
      <c r="AQ36" s="108"/>
      <c r="AR36" s="109"/>
    </row>
    <row r="37" spans="1:44" ht="14.1" customHeight="1" x14ac:dyDescent="0.15">
      <c r="A37" s="187"/>
      <c r="B37" s="169"/>
      <c r="C37" s="170"/>
      <c r="D37" s="170"/>
      <c r="E37" s="171"/>
      <c r="F37" s="178" t="s">
        <v>49</v>
      </c>
      <c r="G37" s="208"/>
      <c r="H37" s="208"/>
      <c r="I37" s="208"/>
      <c r="J37" s="208"/>
      <c r="K37" s="209"/>
      <c r="L37" s="107"/>
      <c r="M37" s="108"/>
      <c r="N37" s="108"/>
      <c r="O37" s="175"/>
      <c r="P37" s="175"/>
      <c r="Q37" s="175"/>
      <c r="R37" s="175"/>
      <c r="S37" s="176"/>
      <c r="T37" s="213">
        <v>30</v>
      </c>
      <c r="U37" s="207"/>
      <c r="V37" s="177"/>
      <c r="W37" s="108"/>
      <c r="X37" s="108"/>
      <c r="Y37" s="108"/>
      <c r="Z37" s="108"/>
      <c r="AA37" s="108"/>
      <c r="AB37" s="108"/>
      <c r="AC37" s="108"/>
      <c r="AD37" s="108"/>
      <c r="AE37" s="109"/>
      <c r="AF37" s="22"/>
      <c r="AG37" s="177"/>
      <c r="AH37" s="108"/>
      <c r="AI37" s="108"/>
      <c r="AJ37" s="108"/>
      <c r="AK37" s="108"/>
      <c r="AL37" s="108"/>
      <c r="AM37" s="206"/>
      <c r="AN37" s="207"/>
      <c r="AO37" s="177"/>
      <c r="AP37" s="108"/>
      <c r="AQ37" s="108"/>
      <c r="AR37" s="109"/>
    </row>
    <row r="38" spans="1:44" ht="13.5" customHeight="1" x14ac:dyDescent="0.15">
      <c r="A38" s="187"/>
      <c r="B38" s="169" t="s">
        <v>58</v>
      </c>
      <c r="C38" s="170"/>
      <c r="D38" s="170"/>
      <c r="E38" s="171"/>
      <c r="F38" s="178" t="s">
        <v>65</v>
      </c>
      <c r="G38" s="208"/>
      <c r="H38" s="208"/>
      <c r="I38" s="208"/>
      <c r="J38" s="208"/>
      <c r="K38" s="209"/>
      <c r="L38" s="107"/>
      <c r="M38" s="108"/>
      <c r="N38" s="108"/>
      <c r="O38" s="105"/>
      <c r="P38" s="175"/>
      <c r="Q38" s="175"/>
      <c r="R38" s="175"/>
      <c r="S38" s="176"/>
      <c r="T38" s="213">
        <v>300</v>
      </c>
      <c r="U38" s="207"/>
      <c r="V38" s="177"/>
      <c r="W38" s="108"/>
      <c r="X38" s="108"/>
      <c r="Y38" s="108"/>
      <c r="Z38" s="108"/>
      <c r="AA38" s="108"/>
      <c r="AB38" s="108"/>
      <c r="AC38" s="108"/>
      <c r="AD38" s="108"/>
      <c r="AE38" s="109"/>
      <c r="AF38" s="22"/>
      <c r="AG38" s="177"/>
      <c r="AH38" s="108"/>
      <c r="AI38" s="108"/>
      <c r="AJ38" s="108"/>
      <c r="AK38" s="108"/>
      <c r="AL38" s="108"/>
      <c r="AM38" s="206"/>
      <c r="AN38" s="207"/>
      <c r="AO38" s="177"/>
      <c r="AP38" s="108"/>
      <c r="AQ38" s="108"/>
      <c r="AR38" s="109"/>
    </row>
    <row r="39" spans="1:44" ht="14.1" customHeight="1" x14ac:dyDescent="0.15">
      <c r="A39" s="187"/>
      <c r="B39" s="169"/>
      <c r="C39" s="170"/>
      <c r="D39" s="170"/>
      <c r="E39" s="171"/>
      <c r="F39" s="178" t="s">
        <v>51</v>
      </c>
      <c r="G39" s="208"/>
      <c r="H39" s="208"/>
      <c r="I39" s="208"/>
      <c r="J39" s="208"/>
      <c r="K39" s="209"/>
      <c r="L39" s="107"/>
      <c r="M39" s="108"/>
      <c r="N39" s="108"/>
      <c r="O39" s="175"/>
      <c r="P39" s="175"/>
      <c r="Q39" s="175"/>
      <c r="R39" s="175"/>
      <c r="S39" s="176"/>
      <c r="T39" s="213">
        <v>10</v>
      </c>
      <c r="U39" s="207"/>
      <c r="V39" s="177"/>
      <c r="W39" s="108"/>
      <c r="X39" s="108"/>
      <c r="Y39" s="108"/>
      <c r="Z39" s="108"/>
      <c r="AA39" s="108"/>
      <c r="AB39" s="108"/>
      <c r="AC39" s="108"/>
      <c r="AD39" s="108"/>
      <c r="AE39" s="109"/>
      <c r="AF39" s="22"/>
      <c r="AG39" s="177"/>
      <c r="AH39" s="108"/>
      <c r="AI39" s="108"/>
      <c r="AJ39" s="108"/>
      <c r="AK39" s="108"/>
      <c r="AL39" s="108"/>
      <c r="AM39" s="206"/>
      <c r="AN39" s="207"/>
      <c r="AO39" s="177"/>
      <c r="AP39" s="108"/>
      <c r="AQ39" s="108"/>
      <c r="AR39" s="109"/>
    </row>
    <row r="40" spans="1:44" ht="14.1" customHeight="1" x14ac:dyDescent="0.15">
      <c r="A40" s="187"/>
      <c r="B40" s="169"/>
      <c r="C40" s="170"/>
      <c r="D40" s="170"/>
      <c r="E40" s="171"/>
      <c r="F40" s="178"/>
      <c r="G40" s="208"/>
      <c r="H40" s="208"/>
      <c r="I40" s="208"/>
      <c r="J40" s="208"/>
      <c r="K40" s="209"/>
      <c r="L40" s="213"/>
      <c r="M40" s="207"/>
      <c r="N40" s="177"/>
      <c r="O40" s="268"/>
      <c r="P40" s="269"/>
      <c r="Q40" s="269"/>
      <c r="R40" s="269"/>
      <c r="S40" s="270"/>
      <c r="T40" s="213"/>
      <c r="U40" s="207"/>
      <c r="V40" s="177"/>
      <c r="W40" s="108"/>
      <c r="X40" s="108"/>
      <c r="Y40" s="108"/>
      <c r="Z40" s="108"/>
      <c r="AA40" s="108"/>
      <c r="AB40" s="108"/>
      <c r="AC40" s="108"/>
      <c r="AD40" s="108"/>
      <c r="AE40" s="109"/>
      <c r="AF40" s="22"/>
      <c r="AG40" s="177"/>
      <c r="AH40" s="108"/>
      <c r="AI40" s="108"/>
      <c r="AJ40" s="108"/>
      <c r="AK40" s="108"/>
      <c r="AL40" s="108"/>
      <c r="AM40" s="206"/>
      <c r="AN40" s="207"/>
      <c r="AO40" s="177"/>
      <c r="AP40" s="108"/>
      <c r="AQ40" s="108"/>
      <c r="AR40" s="109"/>
    </row>
    <row r="41" spans="1:44" ht="14.1" customHeight="1" x14ac:dyDescent="0.15">
      <c r="A41" s="187"/>
      <c r="B41" s="169"/>
      <c r="C41" s="170"/>
      <c r="D41" s="170"/>
      <c r="E41" s="171"/>
      <c r="F41" s="178"/>
      <c r="G41" s="208"/>
      <c r="H41" s="208"/>
      <c r="I41" s="208"/>
      <c r="J41" s="208"/>
      <c r="K41" s="209"/>
      <c r="L41" s="213"/>
      <c r="M41" s="207"/>
      <c r="N41" s="177"/>
      <c r="O41" s="106"/>
      <c r="P41" s="271"/>
      <c r="Q41" s="271"/>
      <c r="R41" s="271"/>
      <c r="S41" s="272"/>
      <c r="T41" s="213"/>
      <c r="U41" s="207"/>
      <c r="V41" s="177"/>
      <c r="W41" s="108"/>
      <c r="X41" s="108"/>
      <c r="Y41" s="108"/>
      <c r="Z41" s="108"/>
      <c r="AA41" s="108"/>
      <c r="AB41" s="108"/>
      <c r="AC41" s="108"/>
      <c r="AD41" s="108"/>
      <c r="AE41" s="109"/>
      <c r="AF41" s="22"/>
      <c r="AG41" s="177"/>
      <c r="AH41" s="108"/>
      <c r="AI41" s="108"/>
      <c r="AJ41" s="108"/>
      <c r="AK41" s="108"/>
      <c r="AL41" s="108"/>
      <c r="AM41" s="206"/>
      <c r="AN41" s="207"/>
      <c r="AO41" s="177"/>
      <c r="AP41" s="108"/>
      <c r="AQ41" s="108"/>
      <c r="AR41" s="109"/>
    </row>
    <row r="42" spans="1:44" ht="14.1" customHeight="1" x14ac:dyDescent="0.15">
      <c r="A42" s="187"/>
      <c r="B42" s="169"/>
      <c r="C42" s="170"/>
      <c r="D42" s="170"/>
      <c r="E42" s="171"/>
      <c r="F42" s="178"/>
      <c r="G42" s="208"/>
      <c r="H42" s="208"/>
      <c r="I42" s="208"/>
      <c r="J42" s="208"/>
      <c r="K42" s="209"/>
      <c r="L42" s="213"/>
      <c r="M42" s="207"/>
      <c r="N42" s="177"/>
      <c r="O42" s="106"/>
      <c r="P42" s="271"/>
      <c r="Q42" s="271"/>
      <c r="R42" s="271"/>
      <c r="S42" s="272"/>
      <c r="T42" s="213"/>
      <c r="U42" s="207"/>
      <c r="V42" s="177"/>
      <c r="W42" s="108"/>
      <c r="X42" s="108"/>
      <c r="Y42" s="108"/>
      <c r="Z42" s="108"/>
      <c r="AA42" s="108"/>
      <c r="AB42" s="108"/>
      <c r="AC42" s="108"/>
      <c r="AD42" s="108"/>
      <c r="AE42" s="109"/>
      <c r="AF42" s="22"/>
      <c r="AG42" s="177"/>
      <c r="AH42" s="108"/>
      <c r="AI42" s="108"/>
      <c r="AJ42" s="108"/>
      <c r="AK42" s="108"/>
      <c r="AL42" s="108"/>
      <c r="AM42" s="206"/>
      <c r="AN42" s="207"/>
      <c r="AO42" s="177"/>
      <c r="AP42" s="108"/>
      <c r="AQ42" s="108"/>
      <c r="AR42" s="109"/>
    </row>
    <row r="43" spans="1:44" ht="14.1" customHeight="1" x14ac:dyDescent="0.15">
      <c r="A43" s="187"/>
      <c r="B43" s="169"/>
      <c r="C43" s="170"/>
      <c r="D43" s="170"/>
      <c r="E43" s="171"/>
      <c r="F43" s="251"/>
      <c r="G43" s="251"/>
      <c r="H43" s="251"/>
      <c r="I43" s="251"/>
      <c r="J43" s="251"/>
      <c r="K43" s="252"/>
      <c r="L43" s="107"/>
      <c r="M43" s="108"/>
      <c r="N43" s="108"/>
      <c r="O43" s="105"/>
      <c r="P43" s="105"/>
      <c r="Q43" s="105"/>
      <c r="R43" s="105"/>
      <c r="S43" s="210"/>
      <c r="T43" s="107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9"/>
      <c r="AF43" s="22"/>
      <c r="AG43" s="177"/>
      <c r="AH43" s="108"/>
      <c r="AI43" s="108"/>
      <c r="AJ43" s="108"/>
      <c r="AK43" s="108"/>
      <c r="AL43" s="108"/>
      <c r="AM43" s="206"/>
      <c r="AN43" s="207"/>
      <c r="AO43" s="177"/>
      <c r="AP43" s="108"/>
      <c r="AQ43" s="108"/>
      <c r="AR43" s="109"/>
    </row>
    <row r="44" spans="1:44" ht="14.1" customHeight="1" x14ac:dyDescent="0.15">
      <c r="A44" s="187"/>
      <c r="B44" s="169"/>
      <c r="C44" s="170"/>
      <c r="D44" s="170"/>
      <c r="E44" s="171"/>
      <c r="F44" s="251"/>
      <c r="G44" s="251"/>
      <c r="H44" s="251"/>
      <c r="I44" s="251"/>
      <c r="J44" s="251"/>
      <c r="K44" s="252"/>
      <c r="L44" s="107"/>
      <c r="M44" s="108"/>
      <c r="N44" s="108"/>
      <c r="O44" s="105"/>
      <c r="P44" s="105"/>
      <c r="Q44" s="105"/>
      <c r="R44" s="105"/>
      <c r="S44" s="210"/>
      <c r="T44" s="107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9"/>
      <c r="AF44" s="22"/>
      <c r="AG44" s="177"/>
      <c r="AH44" s="108"/>
      <c r="AI44" s="108"/>
      <c r="AJ44" s="108"/>
      <c r="AK44" s="108"/>
      <c r="AL44" s="108"/>
      <c r="AM44" s="206"/>
      <c r="AN44" s="207"/>
      <c r="AO44" s="177"/>
      <c r="AP44" s="108"/>
      <c r="AQ44" s="108"/>
      <c r="AR44" s="109"/>
    </row>
    <row r="45" spans="1:44" ht="14.1" customHeight="1" x14ac:dyDescent="0.15">
      <c r="A45" s="187"/>
      <c r="B45" s="169"/>
      <c r="C45" s="170"/>
      <c r="D45" s="170"/>
      <c r="E45" s="171"/>
      <c r="F45" s="251"/>
      <c r="G45" s="251"/>
      <c r="H45" s="251"/>
      <c r="I45" s="251"/>
      <c r="J45" s="251"/>
      <c r="K45" s="252"/>
      <c r="L45" s="107"/>
      <c r="M45" s="108"/>
      <c r="N45" s="108"/>
      <c r="O45" s="105"/>
      <c r="P45" s="105"/>
      <c r="Q45" s="105"/>
      <c r="R45" s="105"/>
      <c r="S45" s="210"/>
      <c r="T45" s="107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9"/>
      <c r="AF45" s="22"/>
      <c r="AG45" s="177"/>
      <c r="AH45" s="108"/>
      <c r="AI45" s="108"/>
      <c r="AJ45" s="108"/>
      <c r="AK45" s="108"/>
      <c r="AL45" s="108"/>
      <c r="AM45" s="206"/>
      <c r="AN45" s="207"/>
      <c r="AO45" s="177"/>
      <c r="AP45" s="108"/>
      <c r="AQ45" s="108"/>
      <c r="AR45" s="109"/>
    </row>
    <row r="46" spans="1:44" ht="14.1" customHeight="1" x14ac:dyDescent="0.15">
      <c r="A46" s="188"/>
      <c r="B46" s="169"/>
      <c r="C46" s="170"/>
      <c r="D46" s="170"/>
      <c r="E46" s="171"/>
      <c r="F46" s="251"/>
      <c r="G46" s="251"/>
      <c r="H46" s="251"/>
      <c r="I46" s="251"/>
      <c r="J46" s="251"/>
      <c r="K46" s="252"/>
      <c r="L46" s="107"/>
      <c r="M46" s="108"/>
      <c r="N46" s="108"/>
      <c r="O46" s="105"/>
      <c r="P46" s="105"/>
      <c r="Q46" s="105"/>
      <c r="R46" s="105"/>
      <c r="S46" s="210"/>
      <c r="T46" s="107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9"/>
      <c r="AF46" s="22"/>
      <c r="AG46" s="177"/>
      <c r="AH46" s="108"/>
      <c r="AI46" s="108"/>
      <c r="AJ46" s="108"/>
      <c r="AK46" s="108"/>
      <c r="AL46" s="108"/>
      <c r="AM46" s="206"/>
      <c r="AN46" s="207"/>
      <c r="AO46" s="177"/>
      <c r="AP46" s="108"/>
      <c r="AQ46" s="108"/>
      <c r="AR46" s="109"/>
    </row>
    <row r="47" spans="1:44" ht="14.1" customHeight="1" x14ac:dyDescent="0.15">
      <c r="A47" s="126" t="s">
        <v>9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8"/>
      <c r="L47" s="197">
        <f>SUM(L31:N46)</f>
        <v>25</v>
      </c>
      <c r="M47" s="183"/>
      <c r="N47" s="183"/>
      <c r="O47" s="198" t="s">
        <v>7</v>
      </c>
      <c r="P47" s="198"/>
      <c r="Q47" s="198"/>
      <c r="R47" s="198"/>
      <c r="S47" s="199"/>
      <c r="T47" s="197">
        <f>SUM(T31:V46)</f>
        <v>440</v>
      </c>
      <c r="U47" s="183"/>
      <c r="V47" s="183"/>
      <c r="W47" s="183">
        <f>SUM(W31:Y46)</f>
        <v>0</v>
      </c>
      <c r="X47" s="183"/>
      <c r="Y47" s="183"/>
      <c r="Z47" s="183">
        <f>SUM(Z31:AB46)</f>
        <v>0</v>
      </c>
      <c r="AA47" s="183"/>
      <c r="AB47" s="183"/>
      <c r="AC47" s="183">
        <f>SUM(AC31:AE46)</f>
        <v>0</v>
      </c>
      <c r="AD47" s="183"/>
      <c r="AE47" s="184"/>
      <c r="AF47" s="23"/>
      <c r="AG47" s="185">
        <f>SUM(AG31:AI46)</f>
        <v>0</v>
      </c>
      <c r="AH47" s="183"/>
      <c r="AI47" s="183"/>
      <c r="AJ47" s="183">
        <f>SUM(AJ31:AL46)</f>
        <v>0</v>
      </c>
      <c r="AK47" s="183"/>
      <c r="AL47" s="183"/>
      <c r="AM47" s="183">
        <f>SUM(AM31:AO46)</f>
        <v>0</v>
      </c>
      <c r="AN47" s="183"/>
      <c r="AO47" s="183"/>
      <c r="AP47" s="183">
        <f>SUM(AP31:AR46)</f>
        <v>0</v>
      </c>
      <c r="AQ47" s="183"/>
      <c r="AR47" s="184"/>
    </row>
    <row r="48" spans="1:44" ht="14.1" customHeight="1" x14ac:dyDescent="0.15">
      <c r="A48" s="186" t="s">
        <v>10</v>
      </c>
      <c r="B48" s="169"/>
      <c r="C48" s="170"/>
      <c r="D48" s="170"/>
      <c r="E48" s="171"/>
      <c r="F48" s="265" t="s">
        <v>16</v>
      </c>
      <c r="G48" s="266"/>
      <c r="H48" s="266"/>
      <c r="I48" s="266"/>
      <c r="J48" s="266"/>
      <c r="K48" s="267"/>
      <c r="L48" s="181"/>
      <c r="M48" s="180"/>
      <c r="N48" s="180"/>
      <c r="O48" s="118"/>
      <c r="P48" s="195"/>
      <c r="Q48" s="195"/>
      <c r="R48" s="195"/>
      <c r="S48" s="196"/>
      <c r="T48" s="181"/>
      <c r="U48" s="180"/>
      <c r="V48" s="264"/>
      <c r="W48" s="180">
        <v>15</v>
      </c>
      <c r="X48" s="180"/>
      <c r="Y48" s="180"/>
      <c r="Z48" s="180"/>
      <c r="AA48" s="180"/>
      <c r="AB48" s="180"/>
      <c r="AC48" s="180"/>
      <c r="AD48" s="180"/>
      <c r="AE48" s="182"/>
      <c r="AF48" s="21"/>
      <c r="AG48" s="179"/>
      <c r="AH48" s="180"/>
      <c r="AI48" s="180"/>
      <c r="AJ48" s="180"/>
      <c r="AK48" s="180"/>
      <c r="AL48" s="180"/>
      <c r="AM48" s="180"/>
      <c r="AN48" s="180"/>
      <c r="AO48" s="180"/>
      <c r="AP48" s="180"/>
      <c r="AQ48" s="180"/>
      <c r="AR48" s="182"/>
    </row>
    <row r="49" spans="1:45" ht="14.1" customHeight="1" x14ac:dyDescent="0.15">
      <c r="A49" s="187"/>
      <c r="B49" s="169"/>
      <c r="C49" s="170"/>
      <c r="D49" s="170"/>
      <c r="E49" s="171"/>
      <c r="F49" s="251" t="s">
        <v>29</v>
      </c>
      <c r="G49" s="255"/>
      <c r="H49" s="255"/>
      <c r="I49" s="255"/>
      <c r="J49" s="255"/>
      <c r="K49" s="256"/>
      <c r="L49" s="107"/>
      <c r="M49" s="108"/>
      <c r="N49" s="108"/>
      <c r="O49" s="105"/>
      <c r="P49" s="175"/>
      <c r="Q49" s="175"/>
      <c r="R49" s="175"/>
      <c r="S49" s="176"/>
      <c r="T49" s="107"/>
      <c r="U49" s="108"/>
      <c r="V49" s="206"/>
      <c r="W49" s="108">
        <v>10</v>
      </c>
      <c r="X49" s="108"/>
      <c r="Y49" s="108"/>
      <c r="Z49" s="108"/>
      <c r="AA49" s="108"/>
      <c r="AB49" s="108"/>
      <c r="AC49" s="108"/>
      <c r="AD49" s="108"/>
      <c r="AE49" s="109"/>
      <c r="AF49" s="22"/>
      <c r="AG49" s="177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9"/>
    </row>
    <row r="50" spans="1:45" ht="14.1" customHeight="1" x14ac:dyDescent="0.15">
      <c r="A50" s="187"/>
      <c r="B50" s="169"/>
      <c r="C50" s="170"/>
      <c r="D50" s="170"/>
      <c r="E50" s="171"/>
      <c r="F50" s="200" t="s">
        <v>53</v>
      </c>
      <c r="G50" s="201"/>
      <c r="H50" s="201"/>
      <c r="I50" s="201"/>
      <c r="J50" s="201"/>
      <c r="K50" s="202"/>
      <c r="L50" s="107"/>
      <c r="M50" s="108"/>
      <c r="N50" s="108"/>
      <c r="O50" s="203"/>
      <c r="P50" s="204"/>
      <c r="Q50" s="204"/>
      <c r="R50" s="204"/>
      <c r="S50" s="205"/>
      <c r="T50" s="107"/>
      <c r="U50" s="108"/>
      <c r="V50" s="206"/>
      <c r="W50" s="108">
        <v>40</v>
      </c>
      <c r="X50" s="108"/>
      <c r="Y50" s="108"/>
      <c r="Z50" s="108"/>
      <c r="AA50" s="108"/>
      <c r="AB50" s="108"/>
      <c r="AC50" s="108"/>
      <c r="AD50" s="108"/>
      <c r="AE50" s="109"/>
      <c r="AF50" s="22"/>
      <c r="AG50" s="177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9"/>
      <c r="AS50" s="5"/>
    </row>
    <row r="51" spans="1:45" ht="14.1" customHeight="1" x14ac:dyDescent="0.15">
      <c r="A51" s="187"/>
      <c r="B51" s="169"/>
      <c r="C51" s="170"/>
      <c r="D51" s="170"/>
      <c r="E51" s="171"/>
      <c r="F51" s="251" t="s">
        <v>30</v>
      </c>
      <c r="G51" s="255"/>
      <c r="H51" s="255"/>
      <c r="I51" s="255"/>
      <c r="J51" s="255"/>
      <c r="K51" s="256"/>
      <c r="L51" s="107"/>
      <c r="M51" s="108"/>
      <c r="N51" s="108"/>
      <c r="O51" s="105"/>
      <c r="P51" s="175"/>
      <c r="Q51" s="175"/>
      <c r="R51" s="175"/>
      <c r="S51" s="176"/>
      <c r="T51" s="107"/>
      <c r="U51" s="108"/>
      <c r="V51" s="206"/>
      <c r="W51" s="108">
        <v>30</v>
      </c>
      <c r="X51" s="108"/>
      <c r="Y51" s="108"/>
      <c r="Z51" s="108"/>
      <c r="AA51" s="108"/>
      <c r="AB51" s="108"/>
      <c r="AC51" s="108"/>
      <c r="AD51" s="108"/>
      <c r="AE51" s="109"/>
      <c r="AF51" s="22"/>
      <c r="AG51" s="177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9"/>
      <c r="AS51" s="5"/>
    </row>
    <row r="52" spans="1:45" ht="14.1" customHeight="1" x14ac:dyDescent="0.15">
      <c r="A52" s="187"/>
      <c r="B52" s="169"/>
      <c r="C52" s="170"/>
      <c r="D52" s="170"/>
      <c r="E52" s="171"/>
      <c r="F52" s="178" t="s">
        <v>31</v>
      </c>
      <c r="G52" s="257"/>
      <c r="H52" s="257"/>
      <c r="I52" s="257"/>
      <c r="J52" s="257"/>
      <c r="K52" s="258"/>
      <c r="L52" s="107"/>
      <c r="M52" s="108"/>
      <c r="N52" s="108"/>
      <c r="O52" s="105"/>
      <c r="P52" s="175"/>
      <c r="Q52" s="175"/>
      <c r="R52" s="175"/>
      <c r="S52" s="176"/>
      <c r="T52" s="107"/>
      <c r="U52" s="108"/>
      <c r="V52" s="206"/>
      <c r="W52" s="206">
        <v>30</v>
      </c>
      <c r="X52" s="253"/>
      <c r="Y52" s="254"/>
      <c r="Z52" s="108"/>
      <c r="AA52" s="108"/>
      <c r="AB52" s="108"/>
      <c r="AC52" s="108"/>
      <c r="AD52" s="108"/>
      <c r="AE52" s="109"/>
      <c r="AF52" s="22"/>
      <c r="AG52" s="177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9"/>
    </row>
    <row r="53" spans="1:45" ht="14.1" customHeight="1" x14ac:dyDescent="0.15">
      <c r="A53" s="187"/>
      <c r="B53" s="169"/>
      <c r="C53" s="170"/>
      <c r="D53" s="170"/>
      <c r="E53" s="171"/>
      <c r="F53" s="178" t="s">
        <v>50</v>
      </c>
      <c r="G53" s="257"/>
      <c r="H53" s="257"/>
      <c r="I53" s="257"/>
      <c r="J53" s="257"/>
      <c r="K53" s="258"/>
      <c r="L53" s="107"/>
      <c r="M53" s="108"/>
      <c r="N53" s="108"/>
      <c r="O53" s="105"/>
      <c r="P53" s="175"/>
      <c r="Q53" s="175"/>
      <c r="R53" s="175"/>
      <c r="S53" s="176"/>
      <c r="T53" s="107"/>
      <c r="U53" s="108"/>
      <c r="V53" s="206"/>
      <c r="W53" s="206">
        <v>30</v>
      </c>
      <c r="X53" s="253"/>
      <c r="Y53" s="254"/>
      <c r="Z53" s="108"/>
      <c r="AA53" s="108"/>
      <c r="AB53" s="108"/>
      <c r="AC53" s="108"/>
      <c r="AD53" s="108"/>
      <c r="AE53" s="109"/>
      <c r="AF53" s="22"/>
      <c r="AG53" s="177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9"/>
    </row>
    <row r="54" spans="1:45" ht="14.1" customHeight="1" x14ac:dyDescent="0.15">
      <c r="A54" s="187"/>
      <c r="B54" s="169"/>
      <c r="C54" s="170"/>
      <c r="D54" s="170"/>
      <c r="E54" s="171"/>
      <c r="F54" s="178" t="s">
        <v>49</v>
      </c>
      <c r="G54" s="208"/>
      <c r="H54" s="208"/>
      <c r="I54" s="208"/>
      <c r="J54" s="208"/>
      <c r="K54" s="209"/>
      <c r="L54" s="107"/>
      <c r="M54" s="108"/>
      <c r="N54" s="108"/>
      <c r="O54" s="105"/>
      <c r="P54" s="175"/>
      <c r="Q54" s="175"/>
      <c r="R54" s="175"/>
      <c r="S54" s="176"/>
      <c r="T54" s="107"/>
      <c r="U54" s="108"/>
      <c r="V54" s="206"/>
      <c r="W54" s="206">
        <v>50</v>
      </c>
      <c r="X54" s="207"/>
      <c r="Y54" s="177"/>
      <c r="Z54" s="108"/>
      <c r="AA54" s="108"/>
      <c r="AB54" s="108"/>
      <c r="AC54" s="108"/>
      <c r="AD54" s="108"/>
      <c r="AE54" s="109"/>
      <c r="AF54" s="22"/>
      <c r="AG54" s="177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9"/>
    </row>
    <row r="55" spans="1:45" ht="14.1" customHeight="1" x14ac:dyDescent="0.15">
      <c r="A55" s="187"/>
      <c r="B55" s="169" t="s">
        <v>54</v>
      </c>
      <c r="C55" s="170"/>
      <c r="D55" s="170"/>
      <c r="E55" s="171"/>
      <c r="F55" s="178" t="s">
        <v>63</v>
      </c>
      <c r="G55" s="208"/>
      <c r="H55" s="208"/>
      <c r="I55" s="208"/>
      <c r="J55" s="208"/>
      <c r="K55" s="209"/>
      <c r="L55" s="107"/>
      <c r="M55" s="108"/>
      <c r="N55" s="108"/>
      <c r="O55" s="105"/>
      <c r="P55" s="175"/>
      <c r="Q55" s="175"/>
      <c r="R55" s="175"/>
      <c r="S55" s="176"/>
      <c r="T55" s="107"/>
      <c r="U55" s="108"/>
      <c r="V55" s="206"/>
      <c r="W55" s="206">
        <v>600</v>
      </c>
      <c r="X55" s="207"/>
      <c r="Y55" s="177"/>
      <c r="Z55" s="108"/>
      <c r="AA55" s="108"/>
      <c r="AB55" s="108"/>
      <c r="AC55" s="108"/>
      <c r="AD55" s="108"/>
      <c r="AE55" s="109"/>
      <c r="AF55" s="22"/>
      <c r="AG55" s="177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9"/>
    </row>
    <row r="56" spans="1:45" ht="14.1" customHeight="1" x14ac:dyDescent="0.15">
      <c r="A56" s="187"/>
      <c r="B56" s="169"/>
      <c r="C56" s="170"/>
      <c r="D56" s="170"/>
      <c r="E56" s="171"/>
      <c r="F56" s="178" t="s">
        <v>51</v>
      </c>
      <c r="G56" s="208"/>
      <c r="H56" s="208"/>
      <c r="I56" s="208"/>
      <c r="J56" s="208"/>
      <c r="K56" s="209"/>
      <c r="L56" s="107"/>
      <c r="M56" s="108"/>
      <c r="N56" s="108"/>
      <c r="O56" s="105"/>
      <c r="P56" s="175"/>
      <c r="Q56" s="175"/>
      <c r="R56" s="175"/>
      <c r="S56" s="176"/>
      <c r="T56" s="107"/>
      <c r="U56" s="108"/>
      <c r="V56" s="206"/>
      <c r="W56" s="206">
        <v>15</v>
      </c>
      <c r="X56" s="207"/>
      <c r="Y56" s="177"/>
      <c r="Z56" s="108"/>
      <c r="AA56" s="108"/>
      <c r="AB56" s="108"/>
      <c r="AC56" s="108"/>
      <c r="AD56" s="108"/>
      <c r="AE56" s="109"/>
      <c r="AF56" s="22"/>
      <c r="AG56" s="177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9"/>
    </row>
    <row r="57" spans="1:45" ht="14.1" customHeight="1" x14ac:dyDescent="0.15">
      <c r="A57" s="187"/>
      <c r="B57" s="169"/>
      <c r="C57" s="170"/>
      <c r="D57" s="170"/>
      <c r="E57" s="171"/>
      <c r="F57" s="251" t="s">
        <v>67</v>
      </c>
      <c r="G57" s="255"/>
      <c r="H57" s="255"/>
      <c r="I57" s="255"/>
      <c r="J57" s="255"/>
      <c r="K57" s="256"/>
      <c r="L57" s="107"/>
      <c r="M57" s="108"/>
      <c r="N57" s="108"/>
      <c r="O57" s="105"/>
      <c r="P57" s="175"/>
      <c r="Q57" s="175"/>
      <c r="R57" s="175"/>
      <c r="S57" s="176"/>
      <c r="T57" s="107"/>
      <c r="U57" s="108"/>
      <c r="V57" s="108"/>
      <c r="W57" s="108">
        <v>200</v>
      </c>
      <c r="X57" s="108"/>
      <c r="Y57" s="108"/>
      <c r="Z57" s="108"/>
      <c r="AA57" s="108"/>
      <c r="AB57" s="108"/>
      <c r="AC57" s="108"/>
      <c r="AD57" s="108"/>
      <c r="AE57" s="109"/>
      <c r="AF57" s="22"/>
      <c r="AG57" s="177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9"/>
    </row>
    <row r="58" spans="1:45" ht="14.1" customHeight="1" x14ac:dyDescent="0.15">
      <c r="A58" s="187"/>
      <c r="B58" s="169"/>
      <c r="C58" s="170"/>
      <c r="D58" s="170"/>
      <c r="E58" s="171"/>
      <c r="F58" s="251"/>
      <c r="G58" s="255"/>
      <c r="H58" s="255"/>
      <c r="I58" s="255"/>
      <c r="J58" s="255"/>
      <c r="K58" s="256"/>
      <c r="L58" s="107"/>
      <c r="M58" s="108"/>
      <c r="N58" s="108"/>
      <c r="O58" s="105"/>
      <c r="P58" s="175"/>
      <c r="Q58" s="175"/>
      <c r="R58" s="175"/>
      <c r="S58" s="176"/>
      <c r="T58" s="107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9"/>
      <c r="AF58" s="22"/>
      <c r="AG58" s="177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9"/>
      <c r="AS58" s="5"/>
    </row>
    <row r="59" spans="1:45" ht="14.1" customHeight="1" x14ac:dyDescent="0.15">
      <c r="A59" s="187"/>
      <c r="B59" s="169"/>
      <c r="C59" s="170"/>
      <c r="D59" s="170"/>
      <c r="E59" s="171"/>
      <c r="F59" s="251"/>
      <c r="G59" s="255"/>
      <c r="H59" s="255"/>
      <c r="I59" s="255"/>
      <c r="J59" s="255"/>
      <c r="K59" s="256"/>
      <c r="L59" s="107"/>
      <c r="M59" s="108"/>
      <c r="N59" s="108"/>
      <c r="O59" s="105"/>
      <c r="P59" s="175"/>
      <c r="Q59" s="175"/>
      <c r="R59" s="175"/>
      <c r="S59" s="176"/>
      <c r="T59" s="107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9"/>
      <c r="AF59" s="22"/>
      <c r="AG59" s="177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9"/>
      <c r="AS59" s="5"/>
    </row>
    <row r="60" spans="1:45" ht="14.1" customHeight="1" x14ac:dyDescent="0.15">
      <c r="A60" s="187"/>
      <c r="B60" s="169"/>
      <c r="C60" s="170"/>
      <c r="D60" s="170"/>
      <c r="E60" s="171"/>
      <c r="F60" s="251"/>
      <c r="G60" s="255"/>
      <c r="H60" s="255"/>
      <c r="I60" s="255"/>
      <c r="J60" s="255"/>
      <c r="K60" s="256"/>
      <c r="L60" s="107"/>
      <c r="M60" s="108"/>
      <c r="N60" s="108"/>
      <c r="O60" s="175"/>
      <c r="P60" s="175"/>
      <c r="Q60" s="175"/>
      <c r="R60" s="175"/>
      <c r="S60" s="176"/>
      <c r="T60" s="107"/>
      <c r="U60" s="108"/>
      <c r="V60" s="108"/>
      <c r="W60" s="177"/>
      <c r="X60" s="108"/>
      <c r="Y60" s="108"/>
      <c r="Z60" s="108"/>
      <c r="AA60" s="108"/>
      <c r="AB60" s="108"/>
      <c r="AC60" s="108"/>
      <c r="AD60" s="108"/>
      <c r="AE60" s="109"/>
      <c r="AF60" s="22"/>
      <c r="AG60" s="177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9"/>
    </row>
    <row r="61" spans="1:45" ht="14.1" customHeight="1" x14ac:dyDescent="0.15">
      <c r="A61" s="187"/>
      <c r="B61" s="169"/>
      <c r="C61" s="170"/>
      <c r="D61" s="170"/>
      <c r="E61" s="171"/>
      <c r="F61" s="251"/>
      <c r="G61" s="255"/>
      <c r="H61" s="255"/>
      <c r="I61" s="255"/>
      <c r="J61" s="255"/>
      <c r="K61" s="256"/>
      <c r="L61" s="107"/>
      <c r="M61" s="108"/>
      <c r="N61" s="108"/>
      <c r="O61" s="175"/>
      <c r="P61" s="175"/>
      <c r="Q61" s="175"/>
      <c r="R61" s="175"/>
      <c r="S61" s="176"/>
      <c r="T61" s="107"/>
      <c r="U61" s="108"/>
      <c r="V61" s="108"/>
      <c r="W61" s="177"/>
      <c r="X61" s="108"/>
      <c r="Y61" s="108"/>
      <c r="Z61" s="108"/>
      <c r="AA61" s="108"/>
      <c r="AB61" s="108"/>
      <c r="AC61" s="108"/>
      <c r="AD61" s="108"/>
      <c r="AE61" s="109"/>
      <c r="AF61" s="22"/>
      <c r="AG61" s="177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9"/>
    </row>
    <row r="62" spans="1:45" ht="14.1" customHeight="1" x14ac:dyDescent="0.15">
      <c r="A62" s="187"/>
      <c r="B62" s="169"/>
      <c r="C62" s="170"/>
      <c r="D62" s="170"/>
      <c r="E62" s="171"/>
      <c r="F62" s="251"/>
      <c r="G62" s="255"/>
      <c r="H62" s="255"/>
      <c r="I62" s="255"/>
      <c r="J62" s="255"/>
      <c r="K62" s="256"/>
      <c r="L62" s="107"/>
      <c r="M62" s="108"/>
      <c r="N62" s="108"/>
      <c r="O62" s="175"/>
      <c r="P62" s="175"/>
      <c r="Q62" s="175"/>
      <c r="R62" s="175"/>
      <c r="S62" s="176"/>
      <c r="T62" s="107"/>
      <c r="U62" s="108"/>
      <c r="V62" s="108"/>
      <c r="W62" s="177"/>
      <c r="X62" s="108"/>
      <c r="Y62" s="108"/>
      <c r="Z62" s="108"/>
      <c r="AA62" s="108"/>
      <c r="AB62" s="108"/>
      <c r="AC62" s="108"/>
      <c r="AD62" s="108"/>
      <c r="AE62" s="109"/>
      <c r="AF62" s="22"/>
      <c r="AG62" s="177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9"/>
    </row>
    <row r="63" spans="1:45" ht="14.1" customHeight="1" x14ac:dyDescent="0.15">
      <c r="A63" s="187"/>
      <c r="B63" s="169"/>
      <c r="C63" s="170"/>
      <c r="D63" s="170"/>
      <c r="E63" s="171"/>
      <c r="F63" s="263"/>
      <c r="G63" s="255"/>
      <c r="H63" s="255"/>
      <c r="I63" s="255"/>
      <c r="J63" s="255"/>
      <c r="K63" s="256"/>
      <c r="L63" s="107"/>
      <c r="M63" s="108"/>
      <c r="N63" s="108"/>
      <c r="O63" s="175"/>
      <c r="P63" s="175"/>
      <c r="Q63" s="175"/>
      <c r="R63" s="175"/>
      <c r="S63" s="176"/>
      <c r="T63" s="107"/>
      <c r="U63" s="108"/>
      <c r="V63" s="108"/>
      <c r="W63" s="177"/>
      <c r="X63" s="108"/>
      <c r="Y63" s="108"/>
      <c r="Z63" s="108"/>
      <c r="AA63" s="108"/>
      <c r="AB63" s="108"/>
      <c r="AC63" s="108"/>
      <c r="AD63" s="108"/>
      <c r="AE63" s="109"/>
      <c r="AF63" s="22"/>
      <c r="AG63" s="177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9"/>
    </row>
    <row r="64" spans="1:45" ht="14.1" customHeight="1" thickBot="1" x14ac:dyDescent="0.2">
      <c r="A64" s="188"/>
      <c r="B64" s="169"/>
      <c r="C64" s="170"/>
      <c r="D64" s="170"/>
      <c r="E64" s="171"/>
      <c r="F64" s="263"/>
      <c r="G64" s="255"/>
      <c r="H64" s="255"/>
      <c r="I64" s="255"/>
      <c r="J64" s="255"/>
      <c r="K64" s="256"/>
      <c r="L64" s="107"/>
      <c r="M64" s="108"/>
      <c r="N64" s="108"/>
      <c r="O64" s="175"/>
      <c r="P64" s="175"/>
      <c r="Q64" s="175"/>
      <c r="R64" s="175"/>
      <c r="S64" s="176"/>
      <c r="T64" s="107"/>
      <c r="U64" s="108"/>
      <c r="V64" s="108"/>
      <c r="W64" s="177"/>
      <c r="X64" s="108"/>
      <c r="Y64" s="108"/>
      <c r="Z64" s="108"/>
      <c r="AA64" s="108"/>
      <c r="AB64" s="108"/>
      <c r="AC64" s="108"/>
      <c r="AD64" s="108"/>
      <c r="AE64" s="109"/>
      <c r="AF64" s="24"/>
      <c r="AG64" s="177"/>
      <c r="AH64" s="108"/>
      <c r="AI64" s="108"/>
      <c r="AJ64" s="108"/>
      <c r="AK64" s="108"/>
      <c r="AL64" s="108"/>
      <c r="AM64" s="108"/>
      <c r="AN64" s="108"/>
      <c r="AO64" s="108"/>
      <c r="AP64" s="108"/>
      <c r="AQ64" s="108"/>
      <c r="AR64" s="109"/>
    </row>
    <row r="65" spans="1:45" ht="14.1" customHeight="1" x14ac:dyDescent="0.15">
      <c r="A65" s="126" t="s">
        <v>11</v>
      </c>
      <c r="B65" s="127"/>
      <c r="C65" s="127"/>
      <c r="D65" s="127"/>
      <c r="E65" s="127"/>
      <c r="F65" s="127"/>
      <c r="G65" s="127"/>
      <c r="H65" s="127"/>
      <c r="I65" s="127"/>
      <c r="J65" s="127"/>
      <c r="K65" s="128"/>
      <c r="L65" s="129">
        <f>SUM(L48:N64)</f>
        <v>0</v>
      </c>
      <c r="M65" s="130"/>
      <c r="N65" s="130"/>
      <c r="O65" s="131" t="s">
        <v>7</v>
      </c>
      <c r="P65" s="131"/>
      <c r="Q65" s="131"/>
      <c r="R65" s="131"/>
      <c r="S65" s="132"/>
      <c r="T65" s="129">
        <f>SUM(T48:V64)</f>
        <v>0</v>
      </c>
      <c r="U65" s="130"/>
      <c r="V65" s="130"/>
      <c r="W65" s="130">
        <f>SUM(W48:Y64)</f>
        <v>1020</v>
      </c>
      <c r="X65" s="130"/>
      <c r="Y65" s="130"/>
      <c r="Z65" s="130">
        <f>SUM(Z48:AB64)</f>
        <v>0</v>
      </c>
      <c r="AA65" s="130"/>
      <c r="AB65" s="130"/>
      <c r="AC65" s="130">
        <f>SUM(AC48:AE64)</f>
        <v>0</v>
      </c>
      <c r="AD65" s="130"/>
      <c r="AE65" s="162"/>
      <c r="AF65" s="25"/>
      <c r="AG65" s="130">
        <f>SUM(AG48:AI64)</f>
        <v>0</v>
      </c>
      <c r="AH65" s="130"/>
      <c r="AI65" s="130"/>
      <c r="AJ65" s="130">
        <f>SUM(AJ48:AL64)</f>
        <v>0</v>
      </c>
      <c r="AK65" s="130"/>
      <c r="AL65" s="130"/>
      <c r="AM65" s="130">
        <f>SUM(AM48:AO64)</f>
        <v>0</v>
      </c>
      <c r="AN65" s="130"/>
      <c r="AO65" s="130"/>
      <c r="AP65" s="130">
        <f>SUM(AP48:AR64)</f>
        <v>0</v>
      </c>
      <c r="AQ65" s="130"/>
      <c r="AR65" s="162"/>
    </row>
    <row r="66" spans="1:45" ht="14.1" customHeight="1" x14ac:dyDescent="0.15">
      <c r="A66" s="55" t="s">
        <v>14</v>
      </c>
      <c r="B66" s="56"/>
      <c r="C66" s="56"/>
      <c r="D66" s="56"/>
      <c r="E66" s="56"/>
      <c r="F66" s="56"/>
      <c r="G66" s="56"/>
      <c r="H66" s="56"/>
      <c r="I66" s="56"/>
      <c r="J66" s="56"/>
      <c r="K66" s="149"/>
      <c r="L66" s="151">
        <f>SUM(L65,L47,L30)</f>
        <v>475</v>
      </c>
      <c r="M66" s="152"/>
      <c r="N66" s="152"/>
      <c r="O66" s="155" t="s">
        <v>7</v>
      </c>
      <c r="P66" s="156"/>
      <c r="Q66" s="156"/>
      <c r="R66" s="156"/>
      <c r="S66" s="157"/>
      <c r="T66" s="151">
        <f>SUM(T65,T47,T30)</f>
        <v>600</v>
      </c>
      <c r="U66" s="152"/>
      <c r="V66" s="152"/>
      <c r="W66" s="152">
        <f>SUM(W65,W47,W30)</f>
        <v>1020</v>
      </c>
      <c r="X66" s="152"/>
      <c r="Y66" s="152"/>
      <c r="Z66" s="152">
        <f>SUM(Z65,Z47,Z30)</f>
        <v>5</v>
      </c>
      <c r="AA66" s="152"/>
      <c r="AB66" s="152"/>
      <c r="AC66" s="152">
        <f>SUM(AC65,AC47,AC30)</f>
        <v>0</v>
      </c>
      <c r="AD66" s="152"/>
      <c r="AE66" s="165"/>
      <c r="AF66" s="261"/>
      <c r="AG66" s="260">
        <f>SUM(AG65,AG47,AG30)</f>
        <v>0</v>
      </c>
      <c r="AH66" s="167"/>
      <c r="AI66" s="168"/>
      <c r="AJ66" s="152">
        <f>SUM(AJ65,AJ47,AJ30)</f>
        <v>0</v>
      </c>
      <c r="AK66" s="152"/>
      <c r="AL66" s="152"/>
      <c r="AM66" s="152">
        <f>SUM(AM65,AM47,AM30)</f>
        <v>0</v>
      </c>
      <c r="AN66" s="152"/>
      <c r="AO66" s="152"/>
      <c r="AP66" s="152">
        <f>SUM(AP65,AP47,AP30)</f>
        <v>0</v>
      </c>
      <c r="AQ66" s="152"/>
      <c r="AR66" s="165"/>
    </row>
    <row r="67" spans="1:45" ht="14.1" customHeight="1" x14ac:dyDescent="0.15">
      <c r="A67" s="57"/>
      <c r="B67" s="58"/>
      <c r="C67" s="58"/>
      <c r="D67" s="58"/>
      <c r="E67" s="58"/>
      <c r="F67" s="58"/>
      <c r="G67" s="58"/>
      <c r="H67" s="58"/>
      <c r="I67" s="58"/>
      <c r="J67" s="58"/>
      <c r="K67" s="150"/>
      <c r="L67" s="153"/>
      <c r="M67" s="154"/>
      <c r="N67" s="154"/>
      <c r="O67" s="158"/>
      <c r="P67" s="159"/>
      <c r="Q67" s="159"/>
      <c r="R67" s="159"/>
      <c r="S67" s="160"/>
      <c r="T67" s="153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66"/>
      <c r="AF67" s="262"/>
      <c r="AG67" s="260"/>
      <c r="AH67" s="167"/>
      <c r="AI67" s="168"/>
      <c r="AJ67" s="154"/>
      <c r="AK67" s="154"/>
      <c r="AL67" s="154"/>
      <c r="AM67" s="154"/>
      <c r="AN67" s="154"/>
      <c r="AO67" s="154"/>
      <c r="AP67" s="154"/>
      <c r="AQ67" s="154"/>
      <c r="AR67" s="166"/>
    </row>
    <row r="69" spans="1:45" ht="14.1" customHeight="1" x14ac:dyDescent="0.15">
      <c r="A69" s="71" t="s">
        <v>26</v>
      </c>
      <c r="B69" s="71"/>
      <c r="C69" s="71"/>
      <c r="D69" s="71"/>
      <c r="E69" s="71"/>
      <c r="F69" s="71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45" ht="14.1" customHeight="1" x14ac:dyDescent="0.15">
      <c r="A70" s="71"/>
      <c r="B70" s="71"/>
      <c r="C70" s="71"/>
      <c r="D70" s="71"/>
      <c r="E70" s="71"/>
      <c r="F70" s="71"/>
    </row>
    <row r="71" spans="1:45" ht="14.1" customHeight="1" x14ac:dyDescent="0.15">
      <c r="A71" s="133"/>
      <c r="B71" s="134"/>
      <c r="C71" s="134"/>
      <c r="D71" s="134"/>
      <c r="E71" s="134"/>
      <c r="F71" s="134"/>
      <c r="G71" s="134"/>
      <c r="H71" s="135"/>
      <c r="I71" s="139" t="s">
        <v>15</v>
      </c>
      <c r="J71" s="134"/>
      <c r="K71" s="140"/>
      <c r="L71" s="142" t="str">
        <f>T13</f>
        <v>①</v>
      </c>
      <c r="M71" s="143"/>
      <c r="N71" s="143"/>
      <c r="O71" s="143"/>
      <c r="P71" s="144"/>
      <c r="Q71" s="145" t="str">
        <f>W13</f>
        <v>②</v>
      </c>
      <c r="R71" s="143"/>
      <c r="S71" s="143"/>
      <c r="T71" s="143"/>
      <c r="U71" s="144"/>
      <c r="V71" s="145" t="str">
        <f>Z13</f>
        <v>③</v>
      </c>
      <c r="W71" s="143"/>
      <c r="X71" s="143"/>
      <c r="Y71" s="143"/>
      <c r="Z71" s="144"/>
      <c r="AA71" s="145" t="str">
        <f>AC13</f>
        <v>④</v>
      </c>
      <c r="AB71" s="143"/>
      <c r="AC71" s="143"/>
      <c r="AD71" s="143"/>
      <c r="AE71" s="146"/>
      <c r="AF71" s="11"/>
      <c r="AG71" s="5"/>
      <c r="AI71" s="17"/>
      <c r="AJ71" s="17"/>
      <c r="AK71" s="17"/>
      <c r="AL71" s="17"/>
      <c r="AM71" s="17"/>
      <c r="AN71" s="17"/>
      <c r="AO71" s="17"/>
      <c r="AP71" s="17"/>
      <c r="AQ71" s="17"/>
      <c r="AR71" s="17"/>
    </row>
    <row r="72" spans="1:45" ht="14.1" customHeight="1" x14ac:dyDescent="0.15">
      <c r="A72" s="136"/>
      <c r="B72" s="137"/>
      <c r="C72" s="137"/>
      <c r="D72" s="137"/>
      <c r="E72" s="137"/>
      <c r="F72" s="137"/>
      <c r="G72" s="137"/>
      <c r="H72" s="138"/>
      <c r="I72" s="136"/>
      <c r="J72" s="137"/>
      <c r="K72" s="141"/>
      <c r="L72" s="147">
        <f>T66</f>
        <v>600</v>
      </c>
      <c r="M72" s="148"/>
      <c r="N72" s="148"/>
      <c r="O72" s="148"/>
      <c r="P72" s="148"/>
      <c r="Q72" s="148">
        <f>W66</f>
        <v>1020</v>
      </c>
      <c r="R72" s="148"/>
      <c r="S72" s="148"/>
      <c r="T72" s="148"/>
      <c r="U72" s="148"/>
      <c r="V72" s="148">
        <f>Z66</f>
        <v>5</v>
      </c>
      <c r="W72" s="148"/>
      <c r="X72" s="148"/>
      <c r="Y72" s="148"/>
      <c r="Z72" s="148"/>
      <c r="AA72" s="148">
        <f>AC66</f>
        <v>0</v>
      </c>
      <c r="AB72" s="148"/>
      <c r="AC72" s="148"/>
      <c r="AD72" s="148"/>
      <c r="AE72" s="161"/>
      <c r="AF72" s="12"/>
      <c r="AG72" s="9"/>
      <c r="AI72" s="12"/>
      <c r="AJ72" s="12"/>
      <c r="AK72" s="12"/>
      <c r="AL72" s="12"/>
      <c r="AM72" s="12"/>
      <c r="AN72" s="12"/>
      <c r="AO72" s="12"/>
      <c r="AP72" s="12"/>
      <c r="AQ72" s="12"/>
      <c r="AR72" s="12"/>
    </row>
    <row r="73" spans="1:45" ht="14.1" customHeight="1" x14ac:dyDescent="0.15">
      <c r="A73" s="115" t="s">
        <v>4</v>
      </c>
      <c r="B73" s="118" t="s">
        <v>46</v>
      </c>
      <c r="C73" s="118"/>
      <c r="D73" s="118"/>
      <c r="E73" s="118"/>
      <c r="F73" s="118"/>
      <c r="G73" s="118"/>
      <c r="H73" s="119"/>
      <c r="I73" s="120">
        <f ca="1">SUMIF(O14:S29,B73,L14:N29)</f>
        <v>440</v>
      </c>
      <c r="J73" s="121"/>
      <c r="K73" s="122"/>
      <c r="L73" s="123">
        <f>L72/SUM($L$72:$AE$72)</f>
        <v>0.36923076923076925</v>
      </c>
      <c r="M73" s="102"/>
      <c r="N73" s="102"/>
      <c r="O73" s="89">
        <v>162.46</v>
      </c>
      <c r="P73" s="98"/>
      <c r="Q73" s="124">
        <f>Q72/SUM($L$72:$AE$72)</f>
        <v>0.62769230769230766</v>
      </c>
      <c r="R73" s="124"/>
      <c r="S73" s="124"/>
      <c r="T73" s="89">
        <v>276.19</v>
      </c>
      <c r="U73" s="98"/>
      <c r="V73" s="124">
        <f>V72/SUM($L$72:$AE$72)</f>
        <v>3.0769230769230769E-3</v>
      </c>
      <c r="W73" s="124"/>
      <c r="X73" s="124"/>
      <c r="Y73" s="89">
        <v>1.35</v>
      </c>
      <c r="Z73" s="98"/>
      <c r="AA73" s="101">
        <f>AA72/SUM($L$72:$AE$72)</f>
        <v>0</v>
      </c>
      <c r="AB73" s="102"/>
      <c r="AC73" s="102"/>
      <c r="AD73" s="103">
        <v>0</v>
      </c>
      <c r="AE73" s="104"/>
      <c r="AF73" s="13"/>
      <c r="AG73" s="18"/>
      <c r="AH73" s="18"/>
      <c r="AI73" s="19"/>
      <c r="AJ73" s="19"/>
      <c r="AK73" s="19"/>
      <c r="AL73" s="18"/>
      <c r="AM73" s="18"/>
      <c r="AN73" s="19"/>
      <c r="AO73" s="19"/>
      <c r="AP73" s="19"/>
      <c r="AQ73" s="18"/>
      <c r="AR73" s="18"/>
    </row>
    <row r="74" spans="1:45" ht="14.1" customHeight="1" x14ac:dyDescent="0.15">
      <c r="A74" s="116"/>
      <c r="B74" s="105" t="s">
        <v>57</v>
      </c>
      <c r="C74" s="105"/>
      <c r="D74" s="105"/>
      <c r="E74" s="105"/>
      <c r="F74" s="105"/>
      <c r="G74" s="105"/>
      <c r="H74" s="106"/>
      <c r="I74" s="107">
        <f ca="1">SUMIF(O14:S32,B74,L14:N32)</f>
        <v>35</v>
      </c>
      <c r="J74" s="108"/>
      <c r="K74" s="109"/>
      <c r="L74" s="125">
        <f>L72/SUM($L$72:$U$72)</f>
        <v>0.37037037037037035</v>
      </c>
      <c r="M74" s="111"/>
      <c r="N74" s="112"/>
      <c r="O74" s="89">
        <v>12.96</v>
      </c>
      <c r="P74" s="98"/>
      <c r="Q74" s="110">
        <f>Q72/SUM($L$72:$U$72)</f>
        <v>0.62962962962962965</v>
      </c>
      <c r="R74" s="111"/>
      <c r="S74" s="112"/>
      <c r="T74" s="89">
        <v>22.04</v>
      </c>
      <c r="U74" s="98"/>
      <c r="V74" s="110"/>
      <c r="W74" s="111"/>
      <c r="X74" s="112"/>
      <c r="Y74" s="89">
        <v>0</v>
      </c>
      <c r="Z74" s="98"/>
      <c r="AA74" s="110"/>
      <c r="AB74" s="111"/>
      <c r="AC74" s="112"/>
      <c r="AD74" s="113">
        <v>0</v>
      </c>
      <c r="AE74" s="114"/>
      <c r="AF74" s="13"/>
      <c r="AG74" s="18"/>
      <c r="AH74" s="18"/>
      <c r="AI74" s="19"/>
      <c r="AJ74" s="19"/>
      <c r="AK74" s="19"/>
      <c r="AL74" s="18"/>
      <c r="AM74" s="18"/>
      <c r="AN74" s="19"/>
      <c r="AO74" s="19"/>
      <c r="AP74" s="19"/>
      <c r="AQ74" s="18"/>
      <c r="AR74" s="18"/>
    </row>
    <row r="75" spans="1:45" ht="14.1" customHeight="1" x14ac:dyDescent="0.15">
      <c r="A75" s="116"/>
      <c r="B75" s="105"/>
      <c r="C75" s="105"/>
      <c r="D75" s="105"/>
      <c r="E75" s="105"/>
      <c r="F75" s="105"/>
      <c r="G75" s="105"/>
      <c r="H75" s="106"/>
      <c r="I75" s="107"/>
      <c r="J75" s="108"/>
      <c r="K75" s="109"/>
      <c r="L75" s="125"/>
      <c r="M75" s="111"/>
      <c r="N75" s="112"/>
      <c r="O75" s="89">
        <v>0</v>
      </c>
      <c r="P75" s="98"/>
      <c r="Q75" s="88"/>
      <c r="R75" s="88"/>
      <c r="S75" s="88"/>
      <c r="T75" s="89">
        <v>0</v>
      </c>
      <c r="U75" s="98"/>
      <c r="V75" s="88"/>
      <c r="W75" s="88"/>
      <c r="X75" s="88"/>
      <c r="Y75" s="89">
        <v>0</v>
      </c>
      <c r="Z75" s="98"/>
      <c r="AA75" s="88"/>
      <c r="AB75" s="88"/>
      <c r="AC75" s="88"/>
      <c r="AD75" s="89">
        <v>0</v>
      </c>
      <c r="AE75" s="90"/>
      <c r="AF75" s="13"/>
      <c r="AG75" s="18"/>
      <c r="AH75" s="18"/>
      <c r="AI75" s="19"/>
      <c r="AJ75" s="19"/>
      <c r="AK75" s="19"/>
      <c r="AL75" s="18"/>
      <c r="AM75" s="18"/>
      <c r="AN75" s="19"/>
      <c r="AO75" s="19"/>
      <c r="AP75" s="19"/>
      <c r="AQ75" s="18"/>
      <c r="AR75" s="18"/>
    </row>
    <row r="76" spans="1:45" ht="14.1" customHeight="1" x14ac:dyDescent="0.15">
      <c r="A76" s="117"/>
      <c r="B76" s="91"/>
      <c r="C76" s="91"/>
      <c r="D76" s="91"/>
      <c r="E76" s="91"/>
      <c r="F76" s="91"/>
      <c r="G76" s="91"/>
      <c r="H76" s="92"/>
      <c r="I76" s="93"/>
      <c r="J76" s="94"/>
      <c r="K76" s="95"/>
      <c r="L76" s="96"/>
      <c r="M76" s="97"/>
      <c r="N76" s="97"/>
      <c r="O76" s="89">
        <v>0</v>
      </c>
      <c r="P76" s="98"/>
      <c r="Q76" s="97"/>
      <c r="R76" s="97"/>
      <c r="S76" s="97"/>
      <c r="T76" s="89">
        <v>0</v>
      </c>
      <c r="U76" s="98"/>
      <c r="V76" s="97"/>
      <c r="W76" s="97"/>
      <c r="X76" s="97"/>
      <c r="Y76" s="89">
        <v>0</v>
      </c>
      <c r="Z76" s="98"/>
      <c r="AA76" s="97"/>
      <c r="AB76" s="97"/>
      <c r="AC76" s="97"/>
      <c r="AD76" s="99">
        <v>0</v>
      </c>
      <c r="AE76" s="100"/>
      <c r="AF76" s="13"/>
      <c r="AG76" s="18"/>
      <c r="AH76" s="18"/>
      <c r="AI76" s="19"/>
      <c r="AJ76" s="19"/>
      <c r="AK76" s="19"/>
      <c r="AL76" s="18"/>
      <c r="AM76" s="18"/>
      <c r="AN76" s="19"/>
      <c r="AO76" s="19"/>
      <c r="AP76" s="19"/>
      <c r="AQ76" s="18"/>
      <c r="AR76" s="18"/>
    </row>
    <row r="77" spans="1:45" ht="14.1" customHeight="1" x14ac:dyDescent="0.15">
      <c r="A77" s="55" t="s">
        <v>13</v>
      </c>
      <c r="B77" s="56"/>
      <c r="C77" s="56"/>
      <c r="D77" s="56"/>
      <c r="E77" s="56"/>
      <c r="F77" s="56"/>
      <c r="G77" s="56"/>
      <c r="H77" s="56"/>
      <c r="I77" s="59">
        <f ca="1">IF(SUM(I73:K76)=L66,L66,"合わない!!")</f>
        <v>475</v>
      </c>
      <c r="J77" s="60"/>
      <c r="K77" s="61"/>
      <c r="L77" s="65">
        <f>SUM(O73:P76)</f>
        <v>175.42000000000002</v>
      </c>
      <c r="M77" s="66"/>
      <c r="N77" s="66"/>
      <c r="O77" s="66"/>
      <c r="P77" s="66"/>
      <c r="Q77" s="66">
        <f>SUM(T73:U76)</f>
        <v>298.23</v>
      </c>
      <c r="R77" s="66"/>
      <c r="S77" s="66"/>
      <c r="T77" s="66"/>
      <c r="U77" s="66"/>
      <c r="V77" s="66">
        <f>SUM(Y73:Z76)</f>
        <v>1.35</v>
      </c>
      <c r="W77" s="66"/>
      <c r="X77" s="66"/>
      <c r="Y77" s="66"/>
      <c r="Z77" s="66"/>
      <c r="AA77" s="66">
        <f>SUM(AD73:AE76)</f>
        <v>0</v>
      </c>
      <c r="AB77" s="66"/>
      <c r="AC77" s="66"/>
      <c r="AD77" s="66"/>
      <c r="AE77" s="69"/>
      <c r="AF77" s="14"/>
      <c r="AG77" s="9"/>
      <c r="AK77" s="5"/>
      <c r="AM77" s="12"/>
      <c r="AN77" s="18"/>
      <c r="AO77" s="18"/>
      <c r="AP77" s="19"/>
      <c r="AQ77" s="18"/>
      <c r="AR77" s="18"/>
      <c r="AS77" s="19"/>
    </row>
    <row r="78" spans="1:45" ht="14.1" customHeight="1" x14ac:dyDescent="0.15">
      <c r="A78" s="57"/>
      <c r="B78" s="58"/>
      <c r="C78" s="58"/>
      <c r="D78" s="58"/>
      <c r="E78" s="58"/>
      <c r="F78" s="58"/>
      <c r="G78" s="58"/>
      <c r="H78" s="58"/>
      <c r="I78" s="62"/>
      <c r="J78" s="63"/>
      <c r="K78" s="64"/>
      <c r="L78" s="67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70"/>
      <c r="AF78" s="14"/>
      <c r="AG78" s="9"/>
      <c r="AK78" s="18"/>
      <c r="AL78" s="18"/>
      <c r="AM78" s="19"/>
      <c r="AN78" s="18"/>
      <c r="AO78" s="18"/>
      <c r="AP78" s="19"/>
      <c r="AQ78" s="18"/>
      <c r="AR78" s="18"/>
      <c r="AS78" s="19"/>
    </row>
    <row r="79" spans="1:45" ht="14.1" customHeight="1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K79" s="18"/>
      <c r="AL79" s="18"/>
      <c r="AM79" s="19"/>
      <c r="AN79" s="18"/>
      <c r="AO79" s="18"/>
      <c r="AP79" s="19"/>
      <c r="AQ79" s="18"/>
      <c r="AR79" s="18"/>
      <c r="AS79" s="19"/>
    </row>
    <row r="80" spans="1:45" ht="14.1" customHeight="1" x14ac:dyDescent="0.15">
      <c r="A80" s="71" t="s">
        <v>25</v>
      </c>
      <c r="B80" s="71"/>
      <c r="C80" s="71"/>
      <c r="D80" s="71"/>
      <c r="E80" s="71"/>
      <c r="F80" s="71"/>
      <c r="G80" s="3"/>
      <c r="H80" s="3"/>
      <c r="I80" s="3"/>
      <c r="J80" s="3"/>
      <c r="K80" s="3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72" t="s">
        <v>43</v>
      </c>
      <c r="AH80" s="72"/>
      <c r="AI80" s="72"/>
      <c r="AJ80" s="72"/>
      <c r="AK80" s="72"/>
      <c r="AL80" s="72"/>
      <c r="AM80" s="72"/>
      <c r="AN80" s="72"/>
      <c r="AO80" s="72"/>
      <c r="AP80" s="4"/>
      <c r="AQ80" s="4"/>
      <c r="AR80" s="4"/>
    </row>
    <row r="81" spans="1:44" ht="14.1" customHeight="1" x14ac:dyDescent="0.15">
      <c r="A81" s="71"/>
      <c r="B81" s="71"/>
      <c r="C81" s="71"/>
      <c r="D81" s="71"/>
      <c r="E81" s="71"/>
      <c r="F81" s="71"/>
      <c r="G81" s="3"/>
      <c r="H81" s="3"/>
      <c r="I81" s="3"/>
      <c r="J81" s="3"/>
      <c r="K81" s="3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73"/>
      <c r="AH81" s="73"/>
      <c r="AI81" s="73"/>
      <c r="AJ81" s="73"/>
      <c r="AK81" s="73"/>
      <c r="AL81" s="73"/>
      <c r="AM81" s="73"/>
      <c r="AN81" s="73"/>
      <c r="AO81" s="73"/>
      <c r="AP81" s="4"/>
      <c r="AQ81" s="4"/>
      <c r="AR81" s="4"/>
    </row>
    <row r="82" spans="1:44" ht="14.1" customHeight="1" x14ac:dyDescent="0.15">
      <c r="A82" s="74" t="s">
        <v>22</v>
      </c>
      <c r="B82" s="75"/>
      <c r="C82" s="75"/>
      <c r="D82" s="75"/>
      <c r="E82" s="75"/>
      <c r="F82" s="75"/>
      <c r="G82" s="80" t="s">
        <v>21</v>
      </c>
      <c r="H82" s="81"/>
      <c r="I82" s="81"/>
      <c r="J82" s="81"/>
      <c r="K82" s="82"/>
      <c r="L82" s="86" t="str">
        <f>L71</f>
        <v>①</v>
      </c>
      <c r="M82" s="81"/>
      <c r="N82" s="81"/>
      <c r="O82" s="81"/>
      <c r="P82" s="81"/>
      <c r="Q82" s="81" t="str">
        <f>Q71</f>
        <v>②</v>
      </c>
      <c r="R82" s="81"/>
      <c r="S82" s="81"/>
      <c r="T82" s="81"/>
      <c r="U82" s="81"/>
      <c r="V82" s="81" t="str">
        <f>V71</f>
        <v>③</v>
      </c>
      <c r="W82" s="81"/>
      <c r="X82" s="81"/>
      <c r="Y82" s="81"/>
      <c r="Z82" s="81"/>
      <c r="AA82" s="81" t="str">
        <f>AA71</f>
        <v>④</v>
      </c>
      <c r="AB82" s="81"/>
      <c r="AC82" s="81"/>
      <c r="AD82" s="81"/>
      <c r="AE82" s="82"/>
      <c r="AF82" s="15"/>
      <c r="AG82" s="80" t="s">
        <v>39</v>
      </c>
      <c r="AH82" s="81"/>
      <c r="AI82" s="81"/>
      <c r="AJ82" s="33" t="s">
        <v>40</v>
      </c>
      <c r="AK82" s="33"/>
      <c r="AL82" s="34"/>
      <c r="AM82" s="33" t="s">
        <v>41</v>
      </c>
      <c r="AN82" s="33"/>
      <c r="AO82" s="34"/>
      <c r="AP82" s="33" t="s">
        <v>42</v>
      </c>
      <c r="AQ82" s="33"/>
      <c r="AR82" s="37"/>
    </row>
    <row r="83" spans="1:44" ht="14.1" customHeight="1" x14ac:dyDescent="0.15">
      <c r="A83" s="76"/>
      <c r="B83" s="259"/>
      <c r="C83" s="259"/>
      <c r="D83" s="259"/>
      <c r="E83" s="259"/>
      <c r="F83" s="77"/>
      <c r="G83" s="83"/>
      <c r="H83" s="84"/>
      <c r="I83" s="84"/>
      <c r="J83" s="84"/>
      <c r="K83" s="85"/>
      <c r="L83" s="87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5"/>
      <c r="AF83" s="15"/>
      <c r="AG83" s="83"/>
      <c r="AH83" s="84"/>
      <c r="AI83" s="84"/>
      <c r="AJ83" s="35"/>
      <c r="AK83" s="35"/>
      <c r="AL83" s="36"/>
      <c r="AM83" s="35"/>
      <c r="AN83" s="35"/>
      <c r="AO83" s="36"/>
      <c r="AP83" s="35"/>
      <c r="AQ83" s="35"/>
      <c r="AR83" s="38"/>
    </row>
    <row r="84" spans="1:44" ht="14.1" customHeight="1" x14ac:dyDescent="0.15">
      <c r="A84" s="76"/>
      <c r="B84" s="259"/>
      <c r="C84" s="259"/>
      <c r="D84" s="259"/>
      <c r="E84" s="259"/>
      <c r="F84" s="77"/>
      <c r="G84" s="39">
        <f>IF(SUM(L66:AE67)=SUM(L84:AE85),SUM(L66:AE67),"合計が合いません")</f>
        <v>2100</v>
      </c>
      <c r="H84" s="40"/>
      <c r="I84" s="40"/>
      <c r="J84" s="40"/>
      <c r="K84" s="41"/>
      <c r="L84" s="45">
        <f>T66+L77</f>
        <v>775.42000000000007</v>
      </c>
      <c r="M84" s="40"/>
      <c r="N84" s="40"/>
      <c r="O84" s="40"/>
      <c r="P84" s="40"/>
      <c r="Q84" s="40">
        <f>W66+Q77</f>
        <v>1318.23</v>
      </c>
      <c r="R84" s="40"/>
      <c r="S84" s="40"/>
      <c r="T84" s="40"/>
      <c r="U84" s="40"/>
      <c r="V84" s="40">
        <f>Z66+V77</f>
        <v>6.35</v>
      </c>
      <c r="W84" s="40"/>
      <c r="X84" s="40"/>
      <c r="Y84" s="40"/>
      <c r="Z84" s="40"/>
      <c r="AA84" s="40">
        <f>AC66+AA77</f>
        <v>0</v>
      </c>
      <c r="AB84" s="40"/>
      <c r="AC84" s="40"/>
      <c r="AD84" s="40"/>
      <c r="AE84" s="41"/>
      <c r="AF84" s="16"/>
      <c r="AG84" s="47">
        <f>AG66</f>
        <v>0</v>
      </c>
      <c r="AH84" s="48"/>
      <c r="AI84" s="49"/>
      <c r="AJ84" s="48">
        <f>SUM(W60:Y63)+AJ66</f>
        <v>0</v>
      </c>
      <c r="AK84" s="48"/>
      <c r="AL84" s="49"/>
      <c r="AM84" s="28">
        <f>SUM(Z64)+AM66</f>
        <v>0</v>
      </c>
      <c r="AN84" s="28"/>
      <c r="AO84" s="53"/>
      <c r="AP84" s="27"/>
      <c r="AQ84" s="28"/>
      <c r="AR84" s="29"/>
    </row>
    <row r="85" spans="1:44" ht="14.1" customHeight="1" x14ac:dyDescent="0.15">
      <c r="A85" s="78"/>
      <c r="B85" s="79"/>
      <c r="C85" s="79"/>
      <c r="D85" s="79"/>
      <c r="E85" s="79"/>
      <c r="F85" s="79"/>
      <c r="G85" s="42"/>
      <c r="H85" s="43"/>
      <c r="I85" s="43"/>
      <c r="J85" s="43"/>
      <c r="K85" s="44"/>
      <c r="L85" s="46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4"/>
      <c r="AF85" s="16"/>
      <c r="AG85" s="50"/>
      <c r="AH85" s="51"/>
      <c r="AI85" s="52"/>
      <c r="AJ85" s="51"/>
      <c r="AK85" s="51"/>
      <c r="AL85" s="52"/>
      <c r="AM85" s="31"/>
      <c r="AN85" s="31"/>
      <c r="AO85" s="54"/>
      <c r="AP85" s="30"/>
      <c r="AQ85" s="31"/>
      <c r="AR85" s="32"/>
    </row>
  </sheetData>
  <mergeCells count="747">
    <mergeCell ref="B8:C8"/>
    <mergeCell ref="D8:P8"/>
    <mergeCell ref="Q8:R8"/>
    <mergeCell ref="S8:AE8"/>
    <mergeCell ref="A10:F11"/>
    <mergeCell ref="AB11:AE11"/>
    <mergeCell ref="A1:E1"/>
    <mergeCell ref="Y1:AE1"/>
    <mergeCell ref="AL1:AR1"/>
    <mergeCell ref="A2:AE3"/>
    <mergeCell ref="A5:F6"/>
    <mergeCell ref="B7:C7"/>
    <mergeCell ref="D7:P7"/>
    <mergeCell ref="Q7:R7"/>
    <mergeCell ref="S7:AE7"/>
    <mergeCell ref="AO11:AR11"/>
    <mergeCell ref="A12:A13"/>
    <mergeCell ref="B12:E13"/>
    <mergeCell ref="F12:K13"/>
    <mergeCell ref="L12:N13"/>
    <mergeCell ref="O12:S13"/>
    <mergeCell ref="T12:AE12"/>
    <mergeCell ref="AF12:AF13"/>
    <mergeCell ref="AG12:AR12"/>
    <mergeCell ref="T13:V13"/>
    <mergeCell ref="B15:E15"/>
    <mergeCell ref="F15:K15"/>
    <mergeCell ref="L15:N15"/>
    <mergeCell ref="O15:S15"/>
    <mergeCell ref="T15:V15"/>
    <mergeCell ref="W15:Y15"/>
    <mergeCell ref="AP13:AR13"/>
    <mergeCell ref="A14:A29"/>
    <mergeCell ref="B14:E14"/>
    <mergeCell ref="F14:K14"/>
    <mergeCell ref="L14:N14"/>
    <mergeCell ref="O14:S14"/>
    <mergeCell ref="T14:V14"/>
    <mergeCell ref="W14:Y14"/>
    <mergeCell ref="Z14:AB14"/>
    <mergeCell ref="AC14:AE14"/>
    <mergeCell ref="W13:Y13"/>
    <mergeCell ref="Z13:AB13"/>
    <mergeCell ref="AC13:AE13"/>
    <mergeCell ref="AG13:AI13"/>
    <mergeCell ref="AJ13:AL13"/>
    <mergeCell ref="AM13:AO13"/>
    <mergeCell ref="Z15:AB15"/>
    <mergeCell ref="AC15:AE15"/>
    <mergeCell ref="AG15:AI15"/>
    <mergeCell ref="AJ15:AL15"/>
    <mergeCell ref="AM15:AO15"/>
    <mergeCell ref="AP15:AR15"/>
    <mergeCell ref="AG14:AI14"/>
    <mergeCell ref="AJ14:AL14"/>
    <mergeCell ref="AM14:AO14"/>
    <mergeCell ref="AP14:AR14"/>
    <mergeCell ref="Z16:AB16"/>
    <mergeCell ref="AC16:AE16"/>
    <mergeCell ref="AG16:AI16"/>
    <mergeCell ref="AJ16:AL16"/>
    <mergeCell ref="AM16:AO16"/>
    <mergeCell ref="AP16:AR16"/>
    <mergeCell ref="B16:E16"/>
    <mergeCell ref="F16:K16"/>
    <mergeCell ref="L16:N16"/>
    <mergeCell ref="O16:S16"/>
    <mergeCell ref="T16:V16"/>
    <mergeCell ref="W16:Y16"/>
    <mergeCell ref="Z20:AB20"/>
    <mergeCell ref="AC20:AE20"/>
    <mergeCell ref="AG20:AI20"/>
    <mergeCell ref="B17:E17"/>
    <mergeCell ref="B18:E18"/>
    <mergeCell ref="B19:E19"/>
    <mergeCell ref="Z17:AB17"/>
    <mergeCell ref="Z18:AB18"/>
    <mergeCell ref="Z19:AB19"/>
    <mergeCell ref="AC17:AE17"/>
    <mergeCell ref="AC18:AE18"/>
    <mergeCell ref="AC19:AE19"/>
    <mergeCell ref="O17:S17"/>
    <mergeCell ref="O18:S18"/>
    <mergeCell ref="O19:S19"/>
    <mergeCell ref="W17:Y17"/>
    <mergeCell ref="W18:Y18"/>
    <mergeCell ref="W19:Y19"/>
    <mergeCell ref="AJ20:AL20"/>
    <mergeCell ref="AM20:AO20"/>
    <mergeCell ref="AP20:AR20"/>
    <mergeCell ref="B20:E20"/>
    <mergeCell ref="F20:K20"/>
    <mergeCell ref="L20:N20"/>
    <mergeCell ref="O20:S20"/>
    <mergeCell ref="T20:V20"/>
    <mergeCell ref="W20:Y20"/>
    <mergeCell ref="Z21:AB21"/>
    <mergeCell ref="AC21:AE21"/>
    <mergeCell ref="AG21:AI21"/>
    <mergeCell ref="AJ21:AL21"/>
    <mergeCell ref="AM21:AO21"/>
    <mergeCell ref="AP21:AR21"/>
    <mergeCell ref="B21:E21"/>
    <mergeCell ref="F21:K21"/>
    <mergeCell ref="L21:N21"/>
    <mergeCell ref="O21:S21"/>
    <mergeCell ref="T21:V21"/>
    <mergeCell ref="W21:Y21"/>
    <mergeCell ref="Z22:AB22"/>
    <mergeCell ref="AC22:AE22"/>
    <mergeCell ref="AG22:AI22"/>
    <mergeCell ref="AJ22:AL22"/>
    <mergeCell ref="AM22:AO22"/>
    <mergeCell ref="AP22:AR22"/>
    <mergeCell ref="B22:E22"/>
    <mergeCell ref="F22:K22"/>
    <mergeCell ref="L22:N22"/>
    <mergeCell ref="O22:S22"/>
    <mergeCell ref="T22:V22"/>
    <mergeCell ref="W22:Y22"/>
    <mergeCell ref="Z23:AB23"/>
    <mergeCell ref="AC23:AE23"/>
    <mergeCell ref="AG23:AI23"/>
    <mergeCell ref="AJ23:AL23"/>
    <mergeCell ref="AM23:AO23"/>
    <mergeCell ref="AP23:AR23"/>
    <mergeCell ref="B23:E23"/>
    <mergeCell ref="F23:K23"/>
    <mergeCell ref="L23:N23"/>
    <mergeCell ref="O23:S23"/>
    <mergeCell ref="T23:V23"/>
    <mergeCell ref="W23:Y23"/>
    <mergeCell ref="Z24:AB24"/>
    <mergeCell ref="AC24:AE24"/>
    <mergeCell ref="AG24:AI24"/>
    <mergeCell ref="AJ24:AL24"/>
    <mergeCell ref="AM24:AO24"/>
    <mergeCell ref="AP24:AR24"/>
    <mergeCell ref="B24:E24"/>
    <mergeCell ref="F24:K24"/>
    <mergeCell ref="L24:N24"/>
    <mergeCell ref="O24:S24"/>
    <mergeCell ref="T24:V24"/>
    <mergeCell ref="W24:Y24"/>
    <mergeCell ref="Z29:AB29"/>
    <mergeCell ref="AC29:AE29"/>
    <mergeCell ref="AG29:AI29"/>
    <mergeCell ref="AJ29:AL29"/>
    <mergeCell ref="AM29:AO29"/>
    <mergeCell ref="AP29:AR29"/>
    <mergeCell ref="B29:E29"/>
    <mergeCell ref="F29:K29"/>
    <mergeCell ref="L29:N29"/>
    <mergeCell ref="O29:S29"/>
    <mergeCell ref="T29:V29"/>
    <mergeCell ref="W29:Y29"/>
    <mergeCell ref="W30:Y30"/>
    <mergeCell ref="Z30:AB30"/>
    <mergeCell ref="AM31:AO31"/>
    <mergeCell ref="AP31:AR31"/>
    <mergeCell ref="B32:E32"/>
    <mergeCell ref="F32:K32"/>
    <mergeCell ref="L32:N32"/>
    <mergeCell ref="O32:S32"/>
    <mergeCell ref="T32:V32"/>
    <mergeCell ref="W32:Y32"/>
    <mergeCell ref="T31:V31"/>
    <mergeCell ref="W31:Y31"/>
    <mergeCell ref="Z31:AB31"/>
    <mergeCell ref="AC31:AE31"/>
    <mergeCell ref="AG31:AI31"/>
    <mergeCell ref="AJ31:AL31"/>
    <mergeCell ref="A31:A46"/>
    <mergeCell ref="B31:E31"/>
    <mergeCell ref="F31:K31"/>
    <mergeCell ref="L31:N31"/>
    <mergeCell ref="O31:S31"/>
    <mergeCell ref="A30:K30"/>
    <mergeCell ref="L30:N30"/>
    <mergeCell ref="O30:S30"/>
    <mergeCell ref="T30:V30"/>
    <mergeCell ref="B33:E33"/>
    <mergeCell ref="F33:K33"/>
    <mergeCell ref="L33:N33"/>
    <mergeCell ref="O33:S33"/>
    <mergeCell ref="T33:V33"/>
    <mergeCell ref="O41:S41"/>
    <mergeCell ref="O42:S42"/>
    <mergeCell ref="O43:S43"/>
    <mergeCell ref="O44:S44"/>
    <mergeCell ref="T41:V41"/>
    <mergeCell ref="T42:V42"/>
    <mergeCell ref="T43:V43"/>
    <mergeCell ref="T44:V44"/>
    <mergeCell ref="F41:K41"/>
    <mergeCell ref="F42:K42"/>
    <mergeCell ref="AJ33:AL33"/>
    <mergeCell ref="AC30:AE30"/>
    <mergeCell ref="AG30:AI30"/>
    <mergeCell ref="AJ30:AL30"/>
    <mergeCell ref="AM33:AO33"/>
    <mergeCell ref="AP33:AR33"/>
    <mergeCell ref="AG32:AI32"/>
    <mergeCell ref="AJ32:AL32"/>
    <mergeCell ref="AM32:AO32"/>
    <mergeCell ref="AP32:AR32"/>
    <mergeCell ref="AG33:AI33"/>
    <mergeCell ref="AM30:AO30"/>
    <mergeCell ref="AP30:AR30"/>
    <mergeCell ref="W33:Y33"/>
    <mergeCell ref="Z32:AB32"/>
    <mergeCell ref="AC32:AE32"/>
    <mergeCell ref="Z37:AB37"/>
    <mergeCell ref="AC37:AE37"/>
    <mergeCell ref="B34:E34"/>
    <mergeCell ref="B35:E35"/>
    <mergeCell ref="B36:E36"/>
    <mergeCell ref="Z33:AB33"/>
    <mergeCell ref="AC33:AE33"/>
    <mergeCell ref="F34:K34"/>
    <mergeCell ref="F35:K35"/>
    <mergeCell ref="F36:K36"/>
    <mergeCell ref="L34:N34"/>
    <mergeCell ref="L35:N35"/>
    <mergeCell ref="L36:N36"/>
    <mergeCell ref="O34:S34"/>
    <mergeCell ref="O35:S35"/>
    <mergeCell ref="O36:S36"/>
    <mergeCell ref="T34:V34"/>
    <mergeCell ref="T35:V35"/>
    <mergeCell ref="T36:V36"/>
    <mergeCell ref="AG37:AI37"/>
    <mergeCell ref="AJ37:AL37"/>
    <mergeCell ref="AM37:AO37"/>
    <mergeCell ref="AP37:AR37"/>
    <mergeCell ref="B37:E37"/>
    <mergeCell ref="F37:K37"/>
    <mergeCell ref="L37:N37"/>
    <mergeCell ref="O37:S37"/>
    <mergeCell ref="T37:V37"/>
    <mergeCell ref="W37:Y37"/>
    <mergeCell ref="Z38:AB38"/>
    <mergeCell ref="AC38:AE38"/>
    <mergeCell ref="AG38:AI38"/>
    <mergeCell ref="AJ38:AL38"/>
    <mergeCell ref="AM38:AO38"/>
    <mergeCell ref="AP38:AR38"/>
    <mergeCell ref="B38:E38"/>
    <mergeCell ref="F38:K38"/>
    <mergeCell ref="L38:N38"/>
    <mergeCell ref="O38:S38"/>
    <mergeCell ref="T38:V38"/>
    <mergeCell ref="W38:Y38"/>
    <mergeCell ref="Z39:AB39"/>
    <mergeCell ref="AC39:AE39"/>
    <mergeCell ref="AG39:AI39"/>
    <mergeCell ref="AJ39:AL39"/>
    <mergeCell ref="AM39:AO39"/>
    <mergeCell ref="AP39:AR39"/>
    <mergeCell ref="B39:E39"/>
    <mergeCell ref="F39:K39"/>
    <mergeCell ref="L39:N39"/>
    <mergeCell ref="O39:S39"/>
    <mergeCell ref="T39:V39"/>
    <mergeCell ref="W39:Y39"/>
    <mergeCell ref="Z40:AB40"/>
    <mergeCell ref="AC40:AE40"/>
    <mergeCell ref="AG40:AI40"/>
    <mergeCell ref="AJ40:AL40"/>
    <mergeCell ref="AM40:AO40"/>
    <mergeCell ref="AP40:AR40"/>
    <mergeCell ref="B40:E40"/>
    <mergeCell ref="F40:K40"/>
    <mergeCell ref="L40:N40"/>
    <mergeCell ref="O40:S40"/>
    <mergeCell ref="T40:V40"/>
    <mergeCell ref="W40:Y40"/>
    <mergeCell ref="Z45:AB45"/>
    <mergeCell ref="AC45:AE45"/>
    <mergeCell ref="AG45:AI45"/>
    <mergeCell ref="AJ45:AL45"/>
    <mergeCell ref="AM45:AO45"/>
    <mergeCell ref="AP45:AR45"/>
    <mergeCell ref="B45:E45"/>
    <mergeCell ref="F45:K45"/>
    <mergeCell ref="L45:N45"/>
    <mergeCell ref="O45:S45"/>
    <mergeCell ref="T45:V45"/>
    <mergeCell ref="W45:Y45"/>
    <mergeCell ref="Z46:AB46"/>
    <mergeCell ref="AC46:AE46"/>
    <mergeCell ref="AG46:AI46"/>
    <mergeCell ref="AJ46:AL46"/>
    <mergeCell ref="AM46:AO46"/>
    <mergeCell ref="AP46:AR46"/>
    <mergeCell ref="B46:E46"/>
    <mergeCell ref="F46:K46"/>
    <mergeCell ref="L46:N46"/>
    <mergeCell ref="O46:S46"/>
    <mergeCell ref="T46:V46"/>
    <mergeCell ref="W46:Y46"/>
    <mergeCell ref="AC47:AE47"/>
    <mergeCell ref="AG47:AI47"/>
    <mergeCell ref="AJ47:AL47"/>
    <mergeCell ref="AM47:AO47"/>
    <mergeCell ref="AP47:AR47"/>
    <mergeCell ref="A48:A64"/>
    <mergeCell ref="B48:E48"/>
    <mergeCell ref="F48:K48"/>
    <mergeCell ref="L48:N48"/>
    <mergeCell ref="O48:S48"/>
    <mergeCell ref="A47:K47"/>
    <mergeCell ref="L47:N47"/>
    <mergeCell ref="O47:S47"/>
    <mergeCell ref="T47:V47"/>
    <mergeCell ref="W47:Y47"/>
    <mergeCell ref="Z47:AB47"/>
    <mergeCell ref="B58:E58"/>
    <mergeCell ref="F58:K58"/>
    <mergeCell ref="L58:N58"/>
    <mergeCell ref="O58:S58"/>
    <mergeCell ref="T58:V58"/>
    <mergeCell ref="W58:Y58"/>
    <mergeCell ref="AM48:AO48"/>
    <mergeCell ref="AP48:AR48"/>
    <mergeCell ref="B49:E49"/>
    <mergeCell ref="F49:K49"/>
    <mergeCell ref="L49:N49"/>
    <mergeCell ref="O49:S49"/>
    <mergeCell ref="T49:V49"/>
    <mergeCell ref="W49:Y49"/>
    <mergeCell ref="Z49:AB49"/>
    <mergeCell ref="AC49:AE49"/>
    <mergeCell ref="T48:V48"/>
    <mergeCell ref="W48:Y48"/>
    <mergeCell ref="Z48:AB48"/>
    <mergeCell ref="AC48:AE48"/>
    <mergeCell ref="AG48:AI48"/>
    <mergeCell ref="AJ48:AL48"/>
    <mergeCell ref="Z58:AB58"/>
    <mergeCell ref="AC58:AE58"/>
    <mergeCell ref="AG58:AI58"/>
    <mergeCell ref="AJ58:AL58"/>
    <mergeCell ref="AM58:AO58"/>
    <mergeCell ref="AP58:AR58"/>
    <mergeCell ref="AG49:AI49"/>
    <mergeCell ref="AJ49:AL49"/>
    <mergeCell ref="AM49:AO49"/>
    <mergeCell ref="AP49:AR49"/>
    <mergeCell ref="AC50:AE50"/>
    <mergeCell ref="AC55:AE55"/>
    <mergeCell ref="AC57:AE57"/>
    <mergeCell ref="AG50:AI50"/>
    <mergeCell ref="AG55:AI55"/>
    <mergeCell ref="AG57:AI57"/>
    <mergeCell ref="AG51:AI51"/>
    <mergeCell ref="AG52:AI52"/>
    <mergeCell ref="AG53:AI53"/>
    <mergeCell ref="AG54:AI54"/>
    <mergeCell ref="AM51:AO51"/>
    <mergeCell ref="AM52:AO52"/>
    <mergeCell ref="Z59:AB59"/>
    <mergeCell ref="AC59:AE59"/>
    <mergeCell ref="AG59:AI59"/>
    <mergeCell ref="AJ59:AL59"/>
    <mergeCell ref="AM59:AO59"/>
    <mergeCell ref="AP59:AR59"/>
    <mergeCell ref="B59:E59"/>
    <mergeCell ref="F59:K59"/>
    <mergeCell ref="L59:N59"/>
    <mergeCell ref="O59:S59"/>
    <mergeCell ref="T59:V59"/>
    <mergeCell ref="W59:Y59"/>
    <mergeCell ref="Z60:AB60"/>
    <mergeCell ref="AC60:AE60"/>
    <mergeCell ref="AG60:AI60"/>
    <mergeCell ref="AJ60:AL60"/>
    <mergeCell ref="AM60:AO60"/>
    <mergeCell ref="AP60:AR60"/>
    <mergeCell ref="B60:E60"/>
    <mergeCell ref="F60:K60"/>
    <mergeCell ref="L60:N60"/>
    <mergeCell ref="O60:S60"/>
    <mergeCell ref="T60:V60"/>
    <mergeCell ref="W60:Y60"/>
    <mergeCell ref="Z61:AB61"/>
    <mergeCell ref="AC61:AE61"/>
    <mergeCell ref="AG61:AI61"/>
    <mergeCell ref="AJ61:AL61"/>
    <mergeCell ref="AM61:AO61"/>
    <mergeCell ref="AP61:AR61"/>
    <mergeCell ref="B61:E61"/>
    <mergeCell ref="F61:K61"/>
    <mergeCell ref="L61:N61"/>
    <mergeCell ref="O61:S61"/>
    <mergeCell ref="T61:V61"/>
    <mergeCell ref="W61:Y61"/>
    <mergeCell ref="Z62:AB62"/>
    <mergeCell ref="AC62:AE62"/>
    <mergeCell ref="AG62:AI62"/>
    <mergeCell ref="AJ62:AL62"/>
    <mergeCell ref="AM62:AO62"/>
    <mergeCell ref="AP62:AR62"/>
    <mergeCell ref="B62:E62"/>
    <mergeCell ref="F62:K62"/>
    <mergeCell ref="L62:N62"/>
    <mergeCell ref="O62:S62"/>
    <mergeCell ref="T62:V62"/>
    <mergeCell ref="W62:Y62"/>
    <mergeCell ref="Z63:AB63"/>
    <mergeCell ref="AC63:AE63"/>
    <mergeCell ref="AG63:AI63"/>
    <mergeCell ref="AJ63:AL63"/>
    <mergeCell ref="AM63:AO63"/>
    <mergeCell ref="AP63:AR63"/>
    <mergeCell ref="B63:E63"/>
    <mergeCell ref="F63:K63"/>
    <mergeCell ref="L63:N63"/>
    <mergeCell ref="O63:S63"/>
    <mergeCell ref="T63:V63"/>
    <mergeCell ref="W63:Y63"/>
    <mergeCell ref="AJ64:AL64"/>
    <mergeCell ref="AM64:AO64"/>
    <mergeCell ref="AP64:AR64"/>
    <mergeCell ref="B64:E64"/>
    <mergeCell ref="F64:K64"/>
    <mergeCell ref="L64:N64"/>
    <mergeCell ref="O64:S64"/>
    <mergeCell ref="T64:V64"/>
    <mergeCell ref="W64:Y64"/>
    <mergeCell ref="A65:K65"/>
    <mergeCell ref="L65:N65"/>
    <mergeCell ref="O65:S65"/>
    <mergeCell ref="T65:V65"/>
    <mergeCell ref="W65:Y65"/>
    <mergeCell ref="Z65:AB65"/>
    <mergeCell ref="Z64:AB64"/>
    <mergeCell ref="AC64:AE64"/>
    <mergeCell ref="AG64:AI64"/>
    <mergeCell ref="AJ66:AL67"/>
    <mergeCell ref="AM66:AO67"/>
    <mergeCell ref="AP66:AR67"/>
    <mergeCell ref="AC65:AE65"/>
    <mergeCell ref="AG65:AI65"/>
    <mergeCell ref="AJ65:AL65"/>
    <mergeCell ref="AM65:AO65"/>
    <mergeCell ref="AP65:AR65"/>
    <mergeCell ref="AF66:AF67"/>
    <mergeCell ref="A69:F70"/>
    <mergeCell ref="A71:H72"/>
    <mergeCell ref="I71:K72"/>
    <mergeCell ref="L71:P71"/>
    <mergeCell ref="Q71:U71"/>
    <mergeCell ref="V71:Z71"/>
    <mergeCell ref="Z66:AB67"/>
    <mergeCell ref="AC66:AE67"/>
    <mergeCell ref="AG66:AI67"/>
    <mergeCell ref="A66:K67"/>
    <mergeCell ref="L66:N67"/>
    <mergeCell ref="O66:S67"/>
    <mergeCell ref="T66:V67"/>
    <mergeCell ref="W66:Y67"/>
    <mergeCell ref="Q73:S73"/>
    <mergeCell ref="T73:U73"/>
    <mergeCell ref="V73:X73"/>
    <mergeCell ref="Y73:Z73"/>
    <mergeCell ref="AA73:AC73"/>
    <mergeCell ref="AD73:AE73"/>
    <mergeCell ref="AA71:AE71"/>
    <mergeCell ref="L72:P72"/>
    <mergeCell ref="Q72:U72"/>
    <mergeCell ref="V72:Z72"/>
    <mergeCell ref="AA72:AE72"/>
    <mergeCell ref="L73:N73"/>
    <mergeCell ref="O73:P73"/>
    <mergeCell ref="I75:K75"/>
    <mergeCell ref="L75:N75"/>
    <mergeCell ref="O75:P75"/>
    <mergeCell ref="Q75:S75"/>
    <mergeCell ref="T75:U75"/>
    <mergeCell ref="B74:H74"/>
    <mergeCell ref="I74:K74"/>
    <mergeCell ref="L74:N74"/>
    <mergeCell ref="O74:P74"/>
    <mergeCell ref="Q74:S74"/>
    <mergeCell ref="T74:U74"/>
    <mergeCell ref="A77:H78"/>
    <mergeCell ref="I77:K78"/>
    <mergeCell ref="L77:P78"/>
    <mergeCell ref="Q77:U78"/>
    <mergeCell ref="V77:Z78"/>
    <mergeCell ref="AA77:AE78"/>
    <mergeCell ref="V75:X75"/>
    <mergeCell ref="Y75:Z75"/>
    <mergeCell ref="AA75:AC75"/>
    <mergeCell ref="AD75:AE75"/>
    <mergeCell ref="B76:H76"/>
    <mergeCell ref="I76:K76"/>
    <mergeCell ref="L76:N76"/>
    <mergeCell ref="O76:P76"/>
    <mergeCell ref="Q76:S76"/>
    <mergeCell ref="T76:U76"/>
    <mergeCell ref="A73:A76"/>
    <mergeCell ref="B73:H73"/>
    <mergeCell ref="I73:K73"/>
    <mergeCell ref="V74:X74"/>
    <mergeCell ref="Y74:Z74"/>
    <mergeCell ref="AA74:AC74"/>
    <mergeCell ref="AD74:AE74"/>
    <mergeCell ref="B75:H75"/>
    <mergeCell ref="L82:P83"/>
    <mergeCell ref="Q82:U83"/>
    <mergeCell ref="V82:Z83"/>
    <mergeCell ref="AA82:AE83"/>
    <mergeCell ref="AG82:AI83"/>
    <mergeCell ref="AJ82:AL83"/>
    <mergeCell ref="V76:X76"/>
    <mergeCell ref="Y76:Z76"/>
    <mergeCell ref="AA76:AC76"/>
    <mergeCell ref="AD76:AE76"/>
    <mergeCell ref="AP84:AR85"/>
    <mergeCell ref="F17:K17"/>
    <mergeCell ref="F18:K18"/>
    <mergeCell ref="F19:K19"/>
    <mergeCell ref="T17:V17"/>
    <mergeCell ref="T18:V18"/>
    <mergeCell ref="T19:V19"/>
    <mergeCell ref="L17:N17"/>
    <mergeCell ref="L18:N18"/>
    <mergeCell ref="L19:N19"/>
    <mergeCell ref="AM82:AO83"/>
    <mergeCell ref="AP82:AR83"/>
    <mergeCell ref="G84:K85"/>
    <mergeCell ref="L84:P85"/>
    <mergeCell ref="Q84:U85"/>
    <mergeCell ref="V84:Z85"/>
    <mergeCell ref="AA84:AE85"/>
    <mergeCell ref="AG84:AI85"/>
    <mergeCell ref="AJ84:AL85"/>
    <mergeCell ref="AM84:AO85"/>
    <mergeCell ref="A80:F81"/>
    <mergeCell ref="AG80:AO81"/>
    <mergeCell ref="A82:F85"/>
    <mergeCell ref="G82:K83"/>
    <mergeCell ref="AP17:AR17"/>
    <mergeCell ref="AP18:AR18"/>
    <mergeCell ref="AP19:AR19"/>
    <mergeCell ref="AG17:AI17"/>
    <mergeCell ref="AG18:AI18"/>
    <mergeCell ref="AG19:AI19"/>
    <mergeCell ref="AJ17:AL17"/>
    <mergeCell ref="AJ19:AL19"/>
    <mergeCell ref="AJ18:AL18"/>
    <mergeCell ref="AM17:AO17"/>
    <mergeCell ref="AM18:AO18"/>
    <mergeCell ref="AM19:AO19"/>
    <mergeCell ref="B50:E50"/>
    <mergeCell ref="B55:E55"/>
    <mergeCell ref="B57:E57"/>
    <mergeCell ref="F50:K50"/>
    <mergeCell ref="F55:K55"/>
    <mergeCell ref="F57:K57"/>
    <mergeCell ref="B51:E51"/>
    <mergeCell ref="B52:E52"/>
    <mergeCell ref="B53:E53"/>
    <mergeCell ref="B54:E54"/>
    <mergeCell ref="F51:K51"/>
    <mergeCell ref="F52:K52"/>
    <mergeCell ref="F53:K53"/>
    <mergeCell ref="F54:K54"/>
    <mergeCell ref="L50:N50"/>
    <mergeCell ref="L55:N55"/>
    <mergeCell ref="L57:N57"/>
    <mergeCell ref="O50:S50"/>
    <mergeCell ref="O55:S55"/>
    <mergeCell ref="O57:S57"/>
    <mergeCell ref="O51:S51"/>
    <mergeCell ref="O52:S52"/>
    <mergeCell ref="O53:S53"/>
    <mergeCell ref="O54:S54"/>
    <mergeCell ref="L51:N51"/>
    <mergeCell ref="L52:N52"/>
    <mergeCell ref="L53:N53"/>
    <mergeCell ref="L54:N54"/>
    <mergeCell ref="T50:V50"/>
    <mergeCell ref="T55:V55"/>
    <mergeCell ref="T57:V57"/>
    <mergeCell ref="W50:Y50"/>
    <mergeCell ref="W55:Y55"/>
    <mergeCell ref="Z50:AB50"/>
    <mergeCell ref="Z55:AB55"/>
    <mergeCell ref="Z57:AB57"/>
    <mergeCell ref="W57:Y57"/>
    <mergeCell ref="T51:V51"/>
    <mergeCell ref="T52:V52"/>
    <mergeCell ref="T53:V53"/>
    <mergeCell ref="W51:Y51"/>
    <mergeCell ref="W52:Y52"/>
    <mergeCell ref="W53:Y53"/>
    <mergeCell ref="W54:Y54"/>
    <mergeCell ref="T54:V54"/>
    <mergeCell ref="Z56:AB56"/>
    <mergeCell ref="AP57:AR57"/>
    <mergeCell ref="AM57:AO57"/>
    <mergeCell ref="AJ57:AL57"/>
    <mergeCell ref="AP34:AR34"/>
    <mergeCell ref="AP35:AR35"/>
    <mergeCell ref="AP36:AR36"/>
    <mergeCell ref="AM34:AO34"/>
    <mergeCell ref="AM35:AO35"/>
    <mergeCell ref="AJ34:AL34"/>
    <mergeCell ref="AJ35:AL35"/>
    <mergeCell ref="AJ50:AL50"/>
    <mergeCell ref="AJ55:AL55"/>
    <mergeCell ref="AM50:AO50"/>
    <mergeCell ref="AM55:AO55"/>
    <mergeCell ref="AP50:AR50"/>
    <mergeCell ref="AP55:AR55"/>
    <mergeCell ref="AJ51:AL51"/>
    <mergeCell ref="AJ52:AL52"/>
    <mergeCell ref="AJ53:AL53"/>
    <mergeCell ref="AM53:AO53"/>
    <mergeCell ref="AM54:AO54"/>
    <mergeCell ref="AP51:AR51"/>
    <mergeCell ref="AP52:AR52"/>
    <mergeCell ref="AP53:AR53"/>
    <mergeCell ref="AJ36:AL36"/>
    <mergeCell ref="AM36:AO36"/>
    <mergeCell ref="AG34:AI34"/>
    <mergeCell ref="AG35:AI35"/>
    <mergeCell ref="AG36:AI36"/>
    <mergeCell ref="W34:Y34"/>
    <mergeCell ref="W35:Y35"/>
    <mergeCell ref="W36:Y36"/>
    <mergeCell ref="Z34:AB34"/>
    <mergeCell ref="Z35:AB35"/>
    <mergeCell ref="AC34:AE34"/>
    <mergeCell ref="AC35:AE35"/>
    <mergeCell ref="AC36:AE36"/>
    <mergeCell ref="Z36:AB36"/>
    <mergeCell ref="AP54:AR54"/>
    <mergeCell ref="Z51:AB51"/>
    <mergeCell ref="Z52:AB52"/>
    <mergeCell ref="Z53:AB53"/>
    <mergeCell ref="Z54:AB54"/>
    <mergeCell ref="AC51:AE51"/>
    <mergeCell ref="AC52:AE52"/>
    <mergeCell ref="AC53:AE53"/>
    <mergeCell ref="AC54:AE54"/>
    <mergeCell ref="AJ54:AL54"/>
    <mergeCell ref="F43:K43"/>
    <mergeCell ref="F44:K44"/>
    <mergeCell ref="L41:N41"/>
    <mergeCell ref="L42:N42"/>
    <mergeCell ref="L43:N43"/>
    <mergeCell ref="L44:N44"/>
    <mergeCell ref="AG41:AI41"/>
    <mergeCell ref="AG42:AI42"/>
    <mergeCell ref="AG43:AI43"/>
    <mergeCell ref="AG44:AI44"/>
    <mergeCell ref="W41:Y41"/>
    <mergeCell ref="W42:Y42"/>
    <mergeCell ref="W43:Y43"/>
    <mergeCell ref="W44:Y44"/>
    <mergeCell ref="Z41:AB41"/>
    <mergeCell ref="Z42:AB42"/>
    <mergeCell ref="Z43:AB43"/>
    <mergeCell ref="Z44:AB44"/>
    <mergeCell ref="B25:E25"/>
    <mergeCell ref="B26:E26"/>
    <mergeCell ref="B27:E27"/>
    <mergeCell ref="B28:E28"/>
    <mergeCell ref="AP41:AR41"/>
    <mergeCell ref="AP42:AR42"/>
    <mergeCell ref="AP43:AR43"/>
    <mergeCell ref="AP44:AR44"/>
    <mergeCell ref="B41:E41"/>
    <mergeCell ref="B42:E42"/>
    <mergeCell ref="B43:E43"/>
    <mergeCell ref="B44:E44"/>
    <mergeCell ref="AM41:AO41"/>
    <mergeCell ref="AJ41:AL41"/>
    <mergeCell ref="AJ42:AL42"/>
    <mergeCell ref="AJ43:AL43"/>
    <mergeCell ref="AJ44:AL44"/>
    <mergeCell ref="AM42:AO42"/>
    <mergeCell ref="AM43:AO43"/>
    <mergeCell ref="AM44:AO44"/>
    <mergeCell ref="AC41:AE41"/>
    <mergeCell ref="AC42:AE42"/>
    <mergeCell ref="AC43:AE43"/>
    <mergeCell ref="AC44:AE44"/>
    <mergeCell ref="L25:N25"/>
    <mergeCell ref="L26:N26"/>
    <mergeCell ref="L27:N27"/>
    <mergeCell ref="L28:N28"/>
    <mergeCell ref="O25:S25"/>
    <mergeCell ref="O26:S26"/>
    <mergeCell ref="O27:S27"/>
    <mergeCell ref="O28:S28"/>
    <mergeCell ref="F25:K25"/>
    <mergeCell ref="F26:K26"/>
    <mergeCell ref="F27:K27"/>
    <mergeCell ref="F28:K28"/>
    <mergeCell ref="Z25:AB25"/>
    <mergeCell ref="Z26:AB26"/>
    <mergeCell ref="Z27:AB27"/>
    <mergeCell ref="Z28:AB28"/>
    <mergeCell ref="AC25:AE25"/>
    <mergeCell ref="AC26:AE26"/>
    <mergeCell ref="AC27:AE27"/>
    <mergeCell ref="AC28:AE28"/>
    <mergeCell ref="T25:V25"/>
    <mergeCell ref="T26:V26"/>
    <mergeCell ref="T27:V27"/>
    <mergeCell ref="T28:V28"/>
    <mergeCell ref="W25:Y25"/>
    <mergeCell ref="W26:Y26"/>
    <mergeCell ref="W27:Y27"/>
    <mergeCell ref="W28:Y28"/>
    <mergeCell ref="AM25:AO25"/>
    <mergeCell ref="AM26:AO26"/>
    <mergeCell ref="AM27:AO27"/>
    <mergeCell ref="AM28:AO28"/>
    <mergeCell ref="AP25:AR25"/>
    <mergeCell ref="AP26:AR26"/>
    <mergeCell ref="AP27:AR27"/>
    <mergeCell ref="AP28:AR28"/>
    <mergeCell ref="AG25:AI25"/>
    <mergeCell ref="AG26:AI26"/>
    <mergeCell ref="AG27:AI27"/>
    <mergeCell ref="AG28:AI28"/>
    <mergeCell ref="AJ25:AL25"/>
    <mergeCell ref="AJ26:AL26"/>
    <mergeCell ref="AJ27:AL27"/>
    <mergeCell ref="AJ28:AL28"/>
    <mergeCell ref="AC56:AE56"/>
    <mergeCell ref="AG56:AI56"/>
    <mergeCell ref="AJ56:AL56"/>
    <mergeCell ref="AM56:AO56"/>
    <mergeCell ref="AP56:AR56"/>
    <mergeCell ref="B56:E56"/>
    <mergeCell ref="F56:K56"/>
    <mergeCell ref="L56:N56"/>
    <mergeCell ref="O56:S56"/>
    <mergeCell ref="T56:V56"/>
    <mergeCell ref="W56:Y56"/>
  </mergeCells>
  <phoneticPr fontId="10"/>
  <dataValidations count="1">
    <dataValidation type="list" allowBlank="1" showInputMessage="1" showErrorMessage="1" sqref="AF14:AF29 AF31:AF46 AF48:AF64">
      <formula1>$AV$12:$AV$13</formula1>
    </dataValidation>
  </dataValidations>
  <printOptions horizontalCentered="1" verticalCentered="1"/>
  <pageMargins left="0.78740157480314965" right="0" top="0.43307086614173229" bottom="0.47244094488188981" header="0" footer="0.31496062992125984"/>
  <pageSetup paperSize="9"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部屋別面積表 </vt:lpstr>
      <vt:lpstr>作成例</vt:lpstr>
      <vt:lpstr>作成例!Print_Area</vt:lpstr>
      <vt:lpstr>'部屋別面積表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</dc:creator>
  <dc:description>作業開始前に必ず、不要なシートを削除してから使用すること　（｣ﾟﾛﾟ）｣</dc:description>
  <cp:lastModifiedBy>東京都</cp:lastModifiedBy>
  <cp:lastPrinted>2023-11-14T08:15:41Z</cp:lastPrinted>
  <dcterms:created xsi:type="dcterms:W3CDTF">2000-01-05T11:01:09Z</dcterms:created>
  <dcterms:modified xsi:type="dcterms:W3CDTF">2023-11-14T08:15:46Z</dcterms:modified>
</cp:coreProperties>
</file>